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saveExternalLinkValues="0" codeName="Questa_cartella_di_lavoro"/>
  <bookViews>
    <workbookView xWindow="-120" yWindow="-120" windowWidth="19420" windowHeight="11020" firstSheet="5" activeTab="8"/>
  </bookViews>
  <sheets>
    <sheet name="Copertina" sheetId="20" r:id="rId1"/>
    <sheet name="Riepilogo" sheetId="18" r:id="rId2"/>
    <sheet name="A_Risorse Umane interne" sheetId="12" r:id="rId3"/>
    <sheet name="B_Risorse umane esterne" sheetId="21" r:id="rId4"/>
    <sheet name="C_Viaggi, vitto e alloggio" sheetId="13" r:id="rId5"/>
    <sheet name="D_ Spese per destinatari" sheetId="19" r:id="rId6"/>
    <sheet name="E_Acquisto Beni e servizi" sheetId="15" r:id="rId7"/>
    <sheet name="F_Locali e attrezzature" sheetId="14" r:id="rId8"/>
    <sheet name="G_Altri costi" sheetId="17" r:id="rId9"/>
  </sheets>
  <externalReferences>
    <externalReference r:id="rId10"/>
  </externalReferences>
  <definedNames>
    <definedName name="_xlnm._FilterDatabase" localSheetId="5" hidden="1">'D_ Spese per destinatari'!$9:$9</definedName>
    <definedName name="_Toc2596919" localSheetId="2">'A_Risorse Umane interne'!#REF!</definedName>
    <definedName name="_Toc2596919" localSheetId="4">'C_Viaggi, vitto e alloggio'!#REF!</definedName>
    <definedName name="_Toc2596919" localSheetId="6">'E_Acquisto Beni e servizi'!#REF!</definedName>
    <definedName name="_Toc2596919" localSheetId="7">'F_Locali e attrezzature'!#REF!</definedName>
    <definedName name="_Toc2596919" localSheetId="8">'G_Altri costi'!#REF!</definedName>
    <definedName name="_Toc2596920" localSheetId="2">'A_Risorse Umane interne'!#REF!</definedName>
    <definedName name="_Toc2596920" localSheetId="4">'C_Viaggi, vitto e alloggio'!#REF!</definedName>
    <definedName name="_Toc2596920" localSheetId="6">'E_Acquisto Beni e servizi'!#REF!</definedName>
    <definedName name="_Toc2596920" localSheetId="7">'F_Locali e attrezzature'!#REF!</definedName>
    <definedName name="_Toc2596920" localSheetId="8">'G_Altri costi'!#REF!</definedName>
    <definedName name="_Toc2596921" localSheetId="2">'A_Risorse Umane interne'!#REF!</definedName>
    <definedName name="_Toc2596921" localSheetId="4">'C_Viaggi, vitto e alloggio'!#REF!</definedName>
    <definedName name="_Toc2596921" localSheetId="6">'E_Acquisto Beni e servizi'!#REF!</definedName>
    <definedName name="_Toc2596921" localSheetId="7">'F_Locali e attrezzature'!#REF!</definedName>
    <definedName name="_Toc2596921" localSheetId="8">'G_Altri costi'!#REF!</definedName>
    <definedName name="_xlnm.Print_Area" localSheetId="3">'B_Risorse umane esterne'!$A$1:$P$196</definedName>
    <definedName name="_xlnm.Print_Area" localSheetId="5">'D_ Spese per destinatari'!$A$1:$K$37</definedName>
  </definedNames>
  <calcPr calcId="145621"/>
</workbook>
</file>

<file path=xl/calcChain.xml><?xml version="1.0" encoding="utf-8"?>
<calcChain xmlns="http://schemas.openxmlformats.org/spreadsheetml/2006/main">
  <c r="P32" i="21" l="1"/>
  <c r="I32" i="21"/>
  <c r="J32" i="21"/>
  <c r="K32" i="21"/>
  <c r="L32" i="21"/>
  <c r="M32" i="21"/>
  <c r="N32" i="21"/>
  <c r="H32" i="2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G19" i="18" l="1"/>
  <c r="J31" i="21"/>
  <c r="K31" i="21" s="1"/>
  <c r="J30" i="21"/>
  <c r="K30" i="21" s="1"/>
  <c r="J29" i="21"/>
  <c r="K29" i="21" s="1"/>
  <c r="L29" i="21" s="1"/>
  <c r="N29" i="21" s="1"/>
  <c r="J28" i="21"/>
  <c r="J27" i="21"/>
  <c r="J26" i="21"/>
  <c r="K26" i="21" s="1"/>
  <c r="L26" i="21" s="1"/>
  <c r="N26" i="21" s="1"/>
  <c r="J25" i="21"/>
  <c r="K25" i="21" s="1"/>
  <c r="J24" i="21"/>
  <c r="J23" i="21"/>
  <c r="J22" i="21"/>
  <c r="K22" i="21" s="1"/>
  <c r="L22" i="21" s="1"/>
  <c r="N22" i="21" s="1"/>
  <c r="J21" i="21"/>
  <c r="K21" i="21" s="1"/>
  <c r="L21" i="21" s="1"/>
  <c r="N21" i="21" s="1"/>
  <c r="J20" i="21"/>
  <c r="K20" i="21" s="1"/>
  <c r="L20" i="21" s="1"/>
  <c r="N20" i="21" s="1"/>
  <c r="J19" i="21"/>
  <c r="K19" i="21" s="1"/>
  <c r="L19" i="21" s="1"/>
  <c r="N19" i="21" s="1"/>
  <c r="J18" i="21"/>
  <c r="K18" i="21" s="1"/>
  <c r="J17" i="21"/>
  <c r="K17" i="21" s="1"/>
  <c r="J16" i="21"/>
  <c r="K16" i="21" s="1"/>
  <c r="J15" i="21"/>
  <c r="K15" i="21" s="1"/>
  <c r="L15" i="21" s="1"/>
  <c r="N15" i="21" s="1"/>
  <c r="J14" i="21"/>
  <c r="K14" i="21" s="1"/>
  <c r="L14" i="21" s="1"/>
  <c r="N14" i="21" s="1"/>
  <c r="J13" i="21"/>
  <c r="K13" i="21" s="1"/>
  <c r="L13" i="21" s="1"/>
  <c r="N13" i="21" s="1"/>
  <c r="J12" i="21"/>
  <c r="K12" i="21" s="1"/>
  <c r="L12" i="21" s="1"/>
  <c r="N12" i="21" s="1"/>
  <c r="J11" i="21"/>
  <c r="J10" i="21"/>
  <c r="K10" i="21" s="1"/>
  <c r="J9" i="21"/>
  <c r="J8" i="21"/>
  <c r="K8" i="21" s="1"/>
  <c r="L8" i="21" s="1"/>
  <c r="N8" i="21" s="1"/>
  <c r="M7" i="21"/>
  <c r="N7" i="21" s="1"/>
  <c r="I7" i="21"/>
  <c r="J7" i="21" s="1"/>
  <c r="K7" i="21" s="1"/>
  <c r="K28" i="21"/>
  <c r="L28" i="21" s="1"/>
  <c r="N28" i="21" s="1"/>
  <c r="K11" i="21"/>
  <c r="L11" i="21" s="1"/>
  <c r="N11" i="21" s="1"/>
  <c r="B10" i="18"/>
  <c r="B19" i="18" s="1"/>
  <c r="M33" i="14"/>
  <c r="P33" i="14" s="1"/>
  <c r="M25" i="14"/>
  <c r="P25" i="14" s="1"/>
  <c r="M17" i="14"/>
  <c r="P17" i="14" s="1"/>
  <c r="F19" i="18"/>
  <c r="E19" i="18"/>
  <c r="D19" i="18"/>
  <c r="C19" i="18"/>
  <c r="J11" i="12"/>
  <c r="J12" i="12"/>
  <c r="J13" i="12"/>
  <c r="J14" i="12"/>
  <c r="J15" i="12"/>
  <c r="J16" i="12"/>
  <c r="J36" i="12" s="1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12" i="13"/>
  <c r="L12" i="13" s="1"/>
  <c r="J13" i="13"/>
  <c r="L13" i="13" s="1"/>
  <c r="J14" i="13"/>
  <c r="J15" i="13"/>
  <c r="J16" i="13"/>
  <c r="L16" i="13" s="1"/>
  <c r="J17" i="13"/>
  <c r="J18" i="13"/>
  <c r="J19" i="13"/>
  <c r="J20" i="13"/>
  <c r="L20" i="13" s="1"/>
  <c r="J21" i="13"/>
  <c r="L21" i="13" s="1"/>
  <c r="J22" i="13"/>
  <c r="J23" i="13"/>
  <c r="J24" i="13"/>
  <c r="L24" i="13" s="1"/>
  <c r="J25" i="13"/>
  <c r="J26" i="13"/>
  <c r="J27" i="13"/>
  <c r="J28" i="13"/>
  <c r="L28" i="13" s="1"/>
  <c r="J29" i="13"/>
  <c r="L29" i="13" s="1"/>
  <c r="J30" i="13"/>
  <c r="J31" i="13"/>
  <c r="J32" i="13"/>
  <c r="L32" i="13" s="1"/>
  <c r="J33" i="13"/>
  <c r="J34" i="13"/>
  <c r="J35" i="13"/>
  <c r="L35" i="13" s="1"/>
  <c r="K12" i="14"/>
  <c r="M12" i="14" s="1"/>
  <c r="P12" i="14" s="1"/>
  <c r="K13" i="14"/>
  <c r="M13" i="14" s="1"/>
  <c r="P13" i="14" s="1"/>
  <c r="K14" i="14"/>
  <c r="M14" i="14" s="1"/>
  <c r="P14" i="14" s="1"/>
  <c r="K15" i="14"/>
  <c r="M15" i="14" s="1"/>
  <c r="P15" i="14" s="1"/>
  <c r="K16" i="14"/>
  <c r="M16" i="14" s="1"/>
  <c r="P16" i="14" s="1"/>
  <c r="K17" i="14"/>
  <c r="K18" i="14"/>
  <c r="M18" i="14" s="1"/>
  <c r="P18" i="14" s="1"/>
  <c r="K19" i="14"/>
  <c r="M19" i="14" s="1"/>
  <c r="P19" i="14" s="1"/>
  <c r="K20" i="14"/>
  <c r="M20" i="14" s="1"/>
  <c r="P20" i="14" s="1"/>
  <c r="K21" i="14"/>
  <c r="M21" i="14" s="1"/>
  <c r="P21" i="14" s="1"/>
  <c r="K22" i="14"/>
  <c r="M22" i="14" s="1"/>
  <c r="P22" i="14" s="1"/>
  <c r="K23" i="14"/>
  <c r="M23" i="14" s="1"/>
  <c r="P23" i="14" s="1"/>
  <c r="K24" i="14"/>
  <c r="M24" i="14" s="1"/>
  <c r="P24" i="14" s="1"/>
  <c r="K25" i="14"/>
  <c r="K26" i="14"/>
  <c r="M26" i="14" s="1"/>
  <c r="P26" i="14" s="1"/>
  <c r="K27" i="14"/>
  <c r="M27" i="14" s="1"/>
  <c r="P27" i="14" s="1"/>
  <c r="K28" i="14"/>
  <c r="M28" i="14" s="1"/>
  <c r="P28" i="14" s="1"/>
  <c r="K29" i="14"/>
  <c r="M29" i="14" s="1"/>
  <c r="P29" i="14" s="1"/>
  <c r="K30" i="14"/>
  <c r="M30" i="14" s="1"/>
  <c r="P30" i="14" s="1"/>
  <c r="K31" i="14"/>
  <c r="M31" i="14" s="1"/>
  <c r="P31" i="14" s="1"/>
  <c r="K32" i="14"/>
  <c r="M32" i="14" s="1"/>
  <c r="P32" i="14" s="1"/>
  <c r="K33" i="14"/>
  <c r="K34" i="14"/>
  <c r="M34" i="14" s="1"/>
  <c r="P34" i="14" s="1"/>
  <c r="K35" i="14"/>
  <c r="M35" i="14" s="1"/>
  <c r="K11" i="14"/>
  <c r="M11" i="14" s="1"/>
  <c r="K36" i="17"/>
  <c r="M36" i="17"/>
  <c r="J35" i="17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9" i="19"/>
  <c r="J29" i="19"/>
  <c r="L34" i="13"/>
  <c r="L33" i="13"/>
  <c r="L31" i="13"/>
  <c r="L30" i="13"/>
  <c r="L27" i="13"/>
  <c r="L26" i="13"/>
  <c r="L25" i="13"/>
  <c r="L23" i="13"/>
  <c r="L22" i="13"/>
  <c r="L19" i="13"/>
  <c r="L18" i="13"/>
  <c r="L17" i="13"/>
  <c r="L15" i="13"/>
  <c r="L14" i="13"/>
  <c r="J11" i="13"/>
  <c r="L11" i="13"/>
  <c r="K36" i="15"/>
  <c r="K34" i="15"/>
  <c r="M34" i="15" s="1"/>
  <c r="K33" i="15"/>
  <c r="M33" i="15"/>
  <c r="K32" i="15"/>
  <c r="M32" i="15" s="1"/>
  <c r="K31" i="15"/>
  <c r="M31" i="15"/>
  <c r="K30" i="15"/>
  <c r="M30" i="15" s="1"/>
  <c r="K29" i="15"/>
  <c r="M29" i="15"/>
  <c r="K28" i="15"/>
  <c r="M28" i="15" s="1"/>
  <c r="K27" i="15"/>
  <c r="M27" i="15"/>
  <c r="K26" i="15"/>
  <c r="M26" i="15" s="1"/>
  <c r="K25" i="15"/>
  <c r="M25" i="15"/>
  <c r="K24" i="15"/>
  <c r="M24" i="15" s="1"/>
  <c r="K23" i="15"/>
  <c r="M23" i="15"/>
  <c r="K22" i="15"/>
  <c r="M22" i="15" s="1"/>
  <c r="K21" i="15"/>
  <c r="M21" i="15"/>
  <c r="K20" i="15"/>
  <c r="M20" i="15" s="1"/>
  <c r="K19" i="15"/>
  <c r="M19" i="15"/>
  <c r="K18" i="15"/>
  <c r="M18" i="15" s="1"/>
  <c r="K17" i="15"/>
  <c r="M17" i="15"/>
  <c r="K16" i="15"/>
  <c r="M16" i="15" s="1"/>
  <c r="K15" i="15"/>
  <c r="M15" i="15"/>
  <c r="K14" i="15"/>
  <c r="M14" i="15" s="1"/>
  <c r="K13" i="15"/>
  <c r="M13" i="15"/>
  <c r="K12" i="15"/>
  <c r="M12" i="15" s="1"/>
  <c r="K11" i="15"/>
  <c r="M11" i="15"/>
  <c r="J34" i="17"/>
  <c r="L34" i="17" s="1"/>
  <c r="J33" i="17"/>
  <c r="L33" i="17"/>
  <c r="J32" i="17"/>
  <c r="L32" i="17" s="1"/>
  <c r="J31" i="17"/>
  <c r="L31" i="17" s="1"/>
  <c r="J30" i="17"/>
  <c r="L30" i="17" s="1"/>
  <c r="J29" i="17"/>
  <c r="L29" i="17"/>
  <c r="J28" i="17"/>
  <c r="L28" i="17" s="1"/>
  <c r="J27" i="17"/>
  <c r="L27" i="17" s="1"/>
  <c r="J26" i="17"/>
  <c r="L26" i="17" s="1"/>
  <c r="J25" i="17"/>
  <c r="L25" i="17"/>
  <c r="J24" i="17"/>
  <c r="L24" i="17" s="1"/>
  <c r="J23" i="17"/>
  <c r="L23" i="17"/>
  <c r="J22" i="17"/>
  <c r="L22" i="17" s="1"/>
  <c r="J21" i="17"/>
  <c r="L21" i="17"/>
  <c r="J20" i="17"/>
  <c r="L20" i="17" s="1"/>
  <c r="J19" i="17"/>
  <c r="L19" i="17"/>
  <c r="J18" i="17"/>
  <c r="L18" i="17" s="1"/>
  <c r="J17" i="17"/>
  <c r="L17" i="17"/>
  <c r="J16" i="17"/>
  <c r="L16" i="17" s="1"/>
  <c r="J15" i="17"/>
  <c r="L15" i="17"/>
  <c r="J14" i="17"/>
  <c r="L14" i="17" s="1"/>
  <c r="J13" i="17"/>
  <c r="L13" i="17" s="1"/>
  <c r="J12" i="17"/>
  <c r="J36" i="17" s="1"/>
  <c r="L12" i="17"/>
  <c r="J11" i="17"/>
  <c r="L11" i="17"/>
  <c r="A12" i="17"/>
  <c r="A13" i="17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12" i="15"/>
  <c r="A13" i="15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12" i="14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12" i="13"/>
  <c r="A13" i="13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12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L36" i="17" l="1"/>
  <c r="P11" i="14"/>
  <c r="M36" i="14"/>
  <c r="P36" i="14" s="1"/>
  <c r="M36" i="15"/>
  <c r="L36" i="13"/>
  <c r="J36" i="13"/>
  <c r="K27" i="21"/>
  <c r="L27" i="21" s="1"/>
  <c r="N27" i="21" s="1"/>
  <c r="L25" i="21"/>
  <c r="N25" i="21" s="1"/>
  <c r="L18" i="21"/>
  <c r="N18" i="21" s="1"/>
  <c r="L10" i="21"/>
  <c r="N10" i="21" s="1"/>
  <c r="K9" i="21"/>
  <c r="L9" i="21" s="1"/>
  <c r="N9" i="21" s="1"/>
  <c r="L17" i="21"/>
  <c r="N17" i="21" s="1"/>
  <c r="K24" i="21"/>
  <c r="L24" i="21" s="1"/>
  <c r="N24" i="21" s="1"/>
  <c r="L30" i="21"/>
  <c r="N30" i="21" s="1"/>
  <c r="K23" i="21"/>
  <c r="L23" i="21" s="1"/>
  <c r="N23" i="21" s="1"/>
  <c r="L16" i="21"/>
  <c r="N16" i="21" s="1"/>
  <c r="L31" i="21"/>
  <c r="N31" i="21" s="1"/>
</calcChain>
</file>

<file path=xl/comments1.xml><?xml version="1.0" encoding="utf-8"?>
<comments xmlns="http://schemas.openxmlformats.org/spreadsheetml/2006/main">
  <authors>
    <author>Autore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valorizzare i campi "cassa di previdenza",IVA, e Ritenuta d'acconto solo se applicabili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" authorId="0">
      <text>
        <r>
          <rPr>
            <sz val="9"/>
            <color indexed="81"/>
            <rFont val="Tahoma"/>
            <family val="2"/>
          </rPr>
          <t xml:space="preserve">
compilare se applicabile</t>
        </r>
      </text>
    </comment>
  </commentList>
</comments>
</file>

<file path=xl/sharedStrings.xml><?xml version="1.0" encoding="utf-8"?>
<sst xmlns="http://schemas.openxmlformats.org/spreadsheetml/2006/main" count="195" uniqueCount="106">
  <si>
    <t>Costi diretti</t>
  </si>
  <si>
    <t>Totali</t>
  </si>
  <si>
    <t>Numero</t>
  </si>
  <si>
    <t>Tipologia documento</t>
  </si>
  <si>
    <t>Data</t>
  </si>
  <si>
    <t>Descrizione della spesa</t>
  </si>
  <si>
    <t>1 - *********</t>
  </si>
  <si>
    <t>N.</t>
  </si>
  <si>
    <t>Documento amministrativo</t>
  </si>
  <si>
    <t>Costo Orario</t>
  </si>
  <si>
    <t>Ore imputate</t>
  </si>
  <si>
    <t>Totale importo imputato</t>
  </si>
  <si>
    <t>Data pagamento</t>
  </si>
  <si>
    <t>VIAGGI, VITTO E ALLOGGIO</t>
  </si>
  <si>
    <t>Costo Unitario</t>
  </si>
  <si>
    <t>Q.tà</t>
  </si>
  <si>
    <t>ALTRI COSTI</t>
  </si>
  <si>
    <t>Ultimo budget approvato</t>
  </si>
  <si>
    <t>Importo rendicontato</t>
  </si>
  <si>
    <t>Importo quietanzato</t>
  </si>
  <si>
    <t>Macro-categorie costo</t>
  </si>
  <si>
    <t>Macro-Categoria</t>
  </si>
  <si>
    <t>Budget iniziale</t>
  </si>
  <si>
    <t xml:space="preserve">Totale importo </t>
  </si>
  <si>
    <t>N. mesi di competenza</t>
  </si>
  <si>
    <t>Coefficiente di ammortamento</t>
  </si>
  <si>
    <t>N. inventario/registro cespiti</t>
  </si>
  <si>
    <t>Imponibile IVA</t>
  </si>
  <si>
    <t>IVA Rendicontabile
(non detraibile)</t>
  </si>
  <si>
    <t xml:space="preserve">biglietto treno </t>
  </si>
  <si>
    <t>I.E EVENT SRL ORGANIZZAZIONE WORKSHOP</t>
  </si>
  <si>
    <t xml:space="preserve">Mario Rossi -Compenso attività mese di ottobre 2019
</t>
  </si>
  <si>
    <t xml:space="preserve">Mario Rossi - Viaggio da…...a ………. per study visit/riunione </t>
  </si>
  <si>
    <t>Fattura</t>
  </si>
  <si>
    <t>Notebook per attività di indagine sul campo</t>
  </si>
  <si>
    <t>Teodori srl - Gadget per partecipatni eventi di community engagement</t>
  </si>
  <si>
    <t>Totale</t>
  </si>
  <si>
    <t>Descrizione</t>
  </si>
  <si>
    <t>Unità di misura</t>
  </si>
  <si>
    <t>Costo unitario</t>
  </si>
  <si>
    <t>Quantità</t>
  </si>
  <si>
    <t>Informazioni aggiuntive</t>
  </si>
  <si>
    <t>Note :</t>
  </si>
  <si>
    <t>N</t>
  </si>
  <si>
    <t xml:space="preserve">TOTALI </t>
  </si>
  <si>
    <t>TOTALE</t>
  </si>
  <si>
    <r>
      <t>TT</t>
    </r>
    <r>
      <rPr>
        <b/>
        <sz val="11"/>
        <color theme="0"/>
        <rFont val="Calibri"/>
        <family val="2"/>
        <scheme val="minor"/>
      </rPr>
      <t>TOTALE</t>
    </r>
  </si>
  <si>
    <t xml:space="preserve">TOTALE </t>
  </si>
  <si>
    <t>SPESE PER I DESTINATARI</t>
  </si>
  <si>
    <t>1/00/00</t>
  </si>
  <si>
    <t>30/00/00</t>
  </si>
  <si>
    <t>ES.VOUCHER /STAGE /TIROCINI</t>
  </si>
  <si>
    <t>INDENNITA' DI 500  EURO PER TRE MESI</t>
  </si>
  <si>
    <t>MESI</t>
  </si>
  <si>
    <t>MINISTERO DELL'INTERNO</t>
  </si>
  <si>
    <t>DIPARTIMENTO DELLA PUBBLICA SICUREZZA</t>
  </si>
  <si>
    <t>PROGRAMMA OPERATIVO NAZIONALE</t>
  </si>
  <si>
    <t>"LEGALITA'" 2014-2020</t>
  </si>
  <si>
    <t>ASSE</t>
  </si>
  <si>
    <t>AZIONE SPECIFICA</t>
  </si>
  <si>
    <t>BENEFICIARIO</t>
  </si>
  <si>
    <t>TITOLO PROGETTO</t>
  </si>
  <si>
    <t>CODICE PROGETTO</t>
  </si>
  <si>
    <t>Beneficiario / partner</t>
  </si>
  <si>
    <t>Destinatario</t>
  </si>
  <si>
    <t>Tipologia spesa</t>
  </si>
  <si>
    <t>Rif. Procedura di acquisto / affidamento</t>
  </si>
  <si>
    <t>Nome collaboratore</t>
  </si>
  <si>
    <t>Tipologia documento giustificativo</t>
  </si>
  <si>
    <t>N. documento giustificativo</t>
  </si>
  <si>
    <t>Data documento giustificativo</t>
  </si>
  <si>
    <t>Onorario</t>
  </si>
  <si>
    <t>Cassa di previdenza</t>
  </si>
  <si>
    <t>Imponibile</t>
  </si>
  <si>
    <t>IVA</t>
  </si>
  <si>
    <t>Totale fattura</t>
  </si>
  <si>
    <t>Ritenuta d'acconto</t>
  </si>
  <si>
    <t>Netto liquidato</t>
  </si>
  <si>
    <t>Totale rendicontato</t>
  </si>
  <si>
    <t>Mario Verdi</t>
  </si>
  <si>
    <t>Fattura n. 1 del 04/01/2021</t>
  </si>
  <si>
    <t>X</t>
  </si>
  <si>
    <t>gg/mm/aaaa</t>
  </si>
  <si>
    <t>RISORSE UMANE INTERNE</t>
  </si>
  <si>
    <t>busta paga /Ricevuta</t>
  </si>
  <si>
    <t>RENDICONTAZIONE A COSTI REALI</t>
  </si>
  <si>
    <t>A-Risorse umane interne</t>
  </si>
  <si>
    <t>B- Risorse umane esterne</t>
  </si>
  <si>
    <t>C - Viaggi, vitto e alloggio</t>
  </si>
  <si>
    <t>D - Spese per destinatari</t>
  </si>
  <si>
    <t>E - Acquisto beni e servizi (appalti)</t>
  </si>
  <si>
    <t>F - Locazione locali e attrezzature</t>
  </si>
  <si>
    <t>ACQUISTO BENI E SERVIZI</t>
  </si>
  <si>
    <t>G - Altri costi</t>
  </si>
  <si>
    <t xml:space="preserve">facilitatore focus group del….. </t>
  </si>
  <si>
    <t>partner n. 1 …</t>
  </si>
  <si>
    <t>partner n. 2…</t>
  </si>
  <si>
    <t>Beneficiario</t>
  </si>
  <si>
    <t>RISORSE UMANE ESTERNE</t>
  </si>
  <si>
    <t>LOCALI E ATTREZZATURE</t>
  </si>
  <si>
    <t>ES. ANALISI DEI FABBISOGNI</t>
  </si>
  <si>
    <t>*********</t>
  </si>
  <si>
    <t>DATA</t>
  </si>
  <si>
    <t>Costi indiretti (max 15% dei costi del personale)</t>
  </si>
  <si>
    <t>Attività da budget dettagliato</t>
  </si>
  <si>
    <t xml:space="preserve">Attività da budget dettagliato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</si>
</sst>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0_ ;\-0\ "/>
    <numFmt numFmtId="165" formatCode="_-* #,##0\ _€_-;\-* #,##0\ _€_-;_-* &quot;-&quot;??\ _€_-;_-@_-"/>
    <numFmt numFmtId="166" formatCode="_([$€-2]\ * #,##0.00_);_([$€-2]\ * \(#,##0.00\);_([$€-2]\ * &quot;-&quot;??_);_(@_)"/>
    <numFmt numFmtId="167" formatCode="_-* #,##0\ _B_F_-;\-* #,##0\ _B_F_-;_-* &quot;-&quot;\ _B_F_-;_-@_-"/>
    <numFmt numFmtId="168" formatCode="_-* #,##0.00\ _B_F_-;\-* #,##0.00\ _B_F_-;_-* &quot;-&quot;??\ _B_F_-;_-@_-"/>
    <numFmt numFmtId="169" formatCode="_-* #,##0\ &quot;BF&quot;_-;\-* #,##0\ &quot;BF&quot;_-;_-* &quot;-&quot;\ &quot;BF&quot;_-;_-@_-"/>
    <numFmt numFmtId="170" formatCode="_-* #,##0.00\ &quot;BF&quot;_-;\-* #,##0.00\ &quot;BF&quot;_-;_-* &quot;-&quot;??\ &quot;BF&quot;_-;_-@_-"/>
    <numFmt numFmtId="171" formatCode="_-[$€-410]\ * #,##0.00_-;\-[$€-410]\ * #,##0.00_-;_-[$€-410]\ 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8"/>
      <color rgb="FF1F497D"/>
      <name val="Calibri"/>
      <family val="2"/>
    </font>
    <font>
      <sz val="20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rgb="FF345B8A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4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5"/>
      <color theme="4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9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4"/>
      <color theme="1"/>
      <name val="Calibri Light"/>
      <family val="1"/>
      <scheme val="major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4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wrapText="1"/>
    </xf>
    <xf numFmtId="0" fontId="0" fillId="0" borderId="16" xfId="0" applyFont="1" applyBorder="1" applyAlignment="1">
      <alignment wrapText="1"/>
    </xf>
    <xf numFmtId="43" fontId="5" fillId="0" borderId="1" xfId="1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43" fontId="5" fillId="0" borderId="16" xfId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10" fillId="0" borderId="1" xfId="1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43" fontId="10" fillId="0" borderId="9" xfId="1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43" fontId="5" fillId="0" borderId="8" xfId="1" applyFont="1" applyBorder="1" applyAlignment="1">
      <alignment horizontal="center" vertical="center" wrapText="1"/>
    </xf>
    <xf numFmtId="43" fontId="5" fillId="0" borderId="21" xfId="1" applyFont="1" applyBorder="1" applyAlignment="1">
      <alignment horizontal="center" vertical="center" wrapText="1"/>
    </xf>
    <xf numFmtId="43" fontId="5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5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10" fillId="5" borderId="2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43" fontId="5" fillId="5" borderId="1" xfId="1" applyFont="1" applyFill="1" applyBorder="1" applyAlignment="1">
      <alignment vertical="center" wrapText="1"/>
    </xf>
    <xf numFmtId="43" fontId="10" fillId="5" borderId="1" xfId="1" applyFont="1" applyFill="1" applyBorder="1" applyAlignment="1">
      <alignment vertical="center" wrapText="1"/>
    </xf>
    <xf numFmtId="43" fontId="10" fillId="5" borderId="9" xfId="1" applyFont="1" applyFill="1" applyBorder="1" applyAlignment="1">
      <alignment vertical="center" wrapText="1"/>
    </xf>
    <xf numFmtId="43" fontId="8" fillId="0" borderId="0" xfId="1" applyFont="1" applyAlignment="1">
      <alignment horizontal="left" vertical="center" wrapText="1"/>
    </xf>
    <xf numFmtId="43" fontId="9" fillId="0" borderId="0" xfId="1" applyFont="1" applyAlignment="1">
      <alignment wrapText="1"/>
    </xf>
    <xf numFmtId="43" fontId="10" fillId="2" borderId="23" xfId="1" applyFont="1" applyFill="1" applyBorder="1" applyAlignment="1">
      <alignment horizontal="center" vertical="center" wrapText="1"/>
    </xf>
    <xf numFmtId="43" fontId="5" fillId="5" borderId="3" xfId="1" applyFont="1" applyFill="1" applyBorder="1" applyAlignment="1">
      <alignment vertical="center" wrapText="1"/>
    </xf>
    <xf numFmtId="43" fontId="10" fillId="5" borderId="3" xfId="1" applyFont="1" applyFill="1" applyBorder="1" applyAlignment="1">
      <alignment vertical="center" wrapText="1"/>
    </xf>
    <xf numFmtId="43" fontId="10" fillId="5" borderId="22" xfId="1" applyFont="1" applyFill="1" applyBorder="1" applyAlignment="1">
      <alignment vertical="center" wrapText="1"/>
    </xf>
    <xf numFmtId="43" fontId="0" fillId="0" borderId="0" xfId="1" applyFont="1" applyAlignment="1">
      <alignment wrapText="1"/>
    </xf>
    <xf numFmtId="43" fontId="5" fillId="5" borderId="1" xfId="0" applyNumberFormat="1" applyFont="1" applyFill="1" applyBorder="1" applyAlignment="1">
      <alignment vertical="center" wrapText="1"/>
    </xf>
    <xf numFmtId="43" fontId="10" fillId="2" borderId="13" xfId="1" applyFont="1" applyFill="1" applyBorder="1" applyAlignment="1">
      <alignment horizontal="center" vertical="center" wrapText="1"/>
    </xf>
    <xf numFmtId="43" fontId="5" fillId="5" borderId="4" xfId="1" applyFont="1" applyFill="1" applyBorder="1" applyAlignment="1">
      <alignment vertical="center" wrapText="1"/>
    </xf>
    <xf numFmtId="43" fontId="10" fillId="5" borderId="4" xfId="1" applyFont="1" applyFill="1" applyBorder="1" applyAlignment="1">
      <alignment vertical="center" wrapText="1"/>
    </xf>
    <xf numFmtId="43" fontId="10" fillId="5" borderId="21" xfId="1" applyFont="1" applyFill="1" applyBorder="1" applyAlignment="1">
      <alignment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9" fontId="0" fillId="0" borderId="0" xfId="2" applyFont="1" applyAlignment="1">
      <alignment wrapText="1"/>
    </xf>
    <xf numFmtId="9" fontId="9" fillId="0" borderId="0" xfId="2" applyFont="1" applyAlignment="1">
      <alignment wrapText="1"/>
    </xf>
    <xf numFmtId="165" fontId="0" fillId="0" borderId="0" xfId="1" applyNumberFormat="1" applyFont="1" applyAlignment="1">
      <alignment wrapText="1"/>
    </xf>
    <xf numFmtId="165" fontId="9" fillId="0" borderId="0" xfId="1" applyNumberFormat="1" applyFont="1" applyAlignment="1">
      <alignment wrapText="1"/>
    </xf>
    <xf numFmtId="165" fontId="5" fillId="5" borderId="4" xfId="1" applyNumberFormat="1" applyFont="1" applyFill="1" applyBorder="1" applyAlignment="1">
      <alignment horizontal="center" vertical="center" wrapText="1"/>
    </xf>
    <xf numFmtId="9" fontId="5" fillId="5" borderId="4" xfId="2" applyFont="1" applyFill="1" applyBorder="1" applyAlignment="1">
      <alignment horizontal="center" vertical="center" wrapText="1"/>
    </xf>
    <xf numFmtId="165" fontId="5" fillId="5" borderId="21" xfId="1" applyNumberFormat="1" applyFont="1" applyFill="1" applyBorder="1" applyAlignment="1">
      <alignment horizontal="center" vertical="center" wrapText="1"/>
    </xf>
    <xf numFmtId="9" fontId="5" fillId="5" borderId="21" xfId="2" applyFont="1" applyFill="1" applyBorder="1" applyAlignment="1">
      <alignment horizontal="center" vertical="center" wrapText="1"/>
    </xf>
    <xf numFmtId="165" fontId="10" fillId="2" borderId="20" xfId="1" applyNumberFormat="1" applyFont="1" applyFill="1" applyBorder="1" applyAlignment="1">
      <alignment horizontal="center" vertical="center" wrapText="1"/>
    </xf>
    <xf numFmtId="9" fontId="10" fillId="2" borderId="20" xfId="2" applyFont="1" applyFill="1" applyBorder="1" applyAlignment="1">
      <alignment horizontal="center" vertical="center" wrapText="1"/>
    </xf>
    <xf numFmtId="0" fontId="20" fillId="0" borderId="0" xfId="3" applyFont="1" applyAlignment="1" applyProtection="1">
      <alignment vertical="center"/>
    </xf>
    <xf numFmtId="0" fontId="19" fillId="0" borderId="0" xfId="3" applyProtection="1">
      <protection locked="0"/>
    </xf>
    <xf numFmtId="0" fontId="21" fillId="0" borderId="0" xfId="3" applyFont="1" applyAlignment="1" applyProtection="1">
      <alignment vertical="center"/>
    </xf>
    <xf numFmtId="166" fontId="20" fillId="0" borderId="0" xfId="3" applyNumberFormat="1" applyFont="1" applyAlignment="1" applyProtection="1">
      <alignment vertical="center"/>
    </xf>
    <xf numFmtId="0" fontId="20" fillId="0" borderId="0" xfId="3" applyNumberFormat="1" applyFont="1" applyAlignment="1" applyProtection="1">
      <alignment vertical="center"/>
    </xf>
    <xf numFmtId="0" fontId="19" fillId="0" borderId="0" xfId="3" applyAlignment="1" applyProtection="1">
      <alignment vertical="center"/>
    </xf>
    <xf numFmtId="0" fontId="22" fillId="0" borderId="33" xfId="3" applyNumberFormat="1" applyFont="1" applyBorder="1" applyAlignment="1" applyProtection="1">
      <alignment horizontal="center" vertical="top" wrapText="1"/>
      <protection locked="0"/>
    </xf>
    <xf numFmtId="0" fontId="22" fillId="5" borderId="33" xfId="3" applyNumberFormat="1" applyFont="1" applyFill="1" applyBorder="1" applyAlignment="1" applyProtection="1">
      <alignment horizontal="center" vertical="center" wrapText="1"/>
      <protection locked="0"/>
    </xf>
    <xf numFmtId="166" fontId="22" fillId="5" borderId="33" xfId="3" applyNumberFormat="1" applyFont="1" applyFill="1" applyBorder="1" applyAlignment="1" applyProtection="1">
      <alignment horizontal="right" vertical="center" wrapText="1"/>
      <protection locked="0"/>
    </xf>
    <xf numFmtId="0" fontId="22" fillId="5" borderId="33" xfId="3" applyFont="1" applyFill="1" applyBorder="1" applyAlignment="1" applyProtection="1">
      <alignment vertical="center"/>
      <protection locked="0"/>
    </xf>
    <xf numFmtId="0" fontId="19" fillId="0" borderId="33" xfId="3" applyBorder="1" applyAlignment="1" applyProtection="1">
      <alignment horizontal="center" vertical="top" wrapText="1"/>
      <protection locked="0"/>
    </xf>
    <xf numFmtId="0" fontId="22" fillId="7" borderId="33" xfId="3" applyNumberFormat="1" applyFont="1" applyFill="1" applyBorder="1" applyAlignment="1" applyProtection="1">
      <alignment horizontal="center" vertical="top" wrapText="1"/>
      <protection locked="0"/>
    </xf>
    <xf numFmtId="0" fontId="22" fillId="7" borderId="33" xfId="3" applyNumberFormat="1" applyFont="1" applyFill="1" applyBorder="1" applyAlignment="1" applyProtection="1">
      <alignment horizontal="center" vertical="center" wrapText="1"/>
      <protection locked="0"/>
    </xf>
    <xf numFmtId="166" fontId="22" fillId="7" borderId="33" xfId="3" applyNumberFormat="1" applyFont="1" applyFill="1" applyBorder="1" applyAlignment="1" applyProtection="1">
      <alignment horizontal="right" vertical="center" wrapText="1"/>
      <protection locked="0"/>
    </xf>
    <xf numFmtId="0" fontId="19" fillId="0" borderId="0" xfId="3" applyBorder="1" applyProtection="1">
      <protection locked="0"/>
    </xf>
    <xf numFmtId="15" fontId="22" fillId="0" borderId="0" xfId="3" applyNumberFormat="1" applyFont="1" applyBorder="1" applyProtection="1">
      <protection locked="0"/>
    </xf>
    <xf numFmtId="0" fontId="23" fillId="0" borderId="0" xfId="3" applyFont="1" applyBorder="1" applyAlignment="1" applyProtection="1">
      <alignment horizontal="left"/>
      <protection locked="0"/>
    </xf>
    <xf numFmtId="166" fontId="19" fillId="0" borderId="0" xfId="3" applyNumberFormat="1" applyProtection="1">
      <protection locked="0"/>
    </xf>
    <xf numFmtId="0" fontId="19" fillId="0" borderId="0" xfId="3" applyNumberFormat="1" applyProtection="1">
      <protection locked="0"/>
    </xf>
    <xf numFmtId="0" fontId="23" fillId="0" borderId="0" xfId="3" applyFont="1" applyFill="1" applyBorder="1" applyAlignment="1" applyProtection="1">
      <alignment horizontal="left"/>
      <protection locked="0"/>
    </xf>
    <xf numFmtId="0" fontId="19" fillId="0" borderId="0" xfId="3" applyFill="1" applyBorder="1" applyAlignment="1" applyProtection="1">
      <alignment horizontal="right"/>
      <protection locked="0"/>
    </xf>
    <xf numFmtId="0" fontId="19" fillId="0" borderId="0" xfId="3" applyFill="1" applyBorder="1" applyProtection="1">
      <protection locked="0"/>
    </xf>
    <xf numFmtId="15" fontId="22" fillId="0" borderId="0" xfId="3" applyNumberFormat="1" applyFont="1" applyBorder="1" applyAlignment="1" applyProtection="1">
      <alignment vertical="center"/>
      <protection locked="0"/>
    </xf>
    <xf numFmtId="0" fontId="19" fillId="0" borderId="0" xfId="3" applyFill="1" applyAlignment="1" applyProtection="1">
      <alignment horizontal="right"/>
      <protection locked="0"/>
    </xf>
    <xf numFmtId="0" fontId="19" fillId="0" borderId="0" xfId="3" applyFill="1" applyProtection="1">
      <protection locked="0"/>
    </xf>
    <xf numFmtId="0" fontId="22" fillId="0" borderId="0" xfId="3" applyFont="1" applyProtection="1">
      <protection locked="0"/>
    </xf>
    <xf numFmtId="0" fontId="19" fillId="0" borderId="0" xfId="3" applyAlignment="1" applyProtection="1">
      <alignment vertical="center"/>
      <protection locked="0"/>
    </xf>
    <xf numFmtId="4" fontId="19" fillId="5" borderId="33" xfId="3" applyNumberFormat="1" applyFill="1" applyBorder="1" applyAlignment="1" applyProtection="1">
      <alignment vertical="center"/>
    </xf>
    <xf numFmtId="0" fontId="0" fillId="0" borderId="41" xfId="0" applyFont="1" applyBorder="1" applyAlignment="1">
      <alignment wrapText="1"/>
    </xf>
    <xf numFmtId="0" fontId="10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43" fontId="10" fillId="0" borderId="24" xfId="1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43" fontId="10" fillId="5" borderId="32" xfId="1" applyFont="1" applyFill="1" applyBorder="1" applyAlignment="1">
      <alignment vertical="center" wrapText="1"/>
    </xf>
    <xf numFmtId="43" fontId="5" fillId="0" borderId="41" xfId="1" applyFont="1" applyBorder="1" applyAlignment="1">
      <alignment horizontal="center" vertical="center" wrapText="1"/>
    </xf>
    <xf numFmtId="43" fontId="5" fillId="0" borderId="30" xfId="1" applyFont="1" applyBorder="1" applyAlignment="1">
      <alignment horizontal="center" vertical="center" wrapText="1"/>
    </xf>
    <xf numFmtId="43" fontId="5" fillId="0" borderId="24" xfId="1" applyFont="1" applyBorder="1" applyAlignment="1">
      <alignment horizontal="center" vertical="center" wrapText="1"/>
    </xf>
    <xf numFmtId="165" fontId="5" fillId="5" borderId="30" xfId="1" applyNumberFormat="1" applyFont="1" applyFill="1" applyBorder="1" applyAlignment="1">
      <alignment horizontal="center" vertical="center" wrapText="1"/>
    </xf>
    <xf numFmtId="9" fontId="5" fillId="5" borderId="30" xfId="2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vertical="center" wrapText="1"/>
    </xf>
    <xf numFmtId="43" fontId="10" fillId="5" borderId="30" xfId="1" applyFont="1" applyFill="1" applyBorder="1" applyAlignment="1">
      <alignment vertical="center" wrapText="1"/>
    </xf>
    <xf numFmtId="0" fontId="10" fillId="5" borderId="32" xfId="0" applyFont="1" applyFill="1" applyBorder="1" applyAlignment="1">
      <alignment vertical="center" wrapText="1"/>
    </xf>
    <xf numFmtId="43" fontId="10" fillId="5" borderId="9" xfId="0" applyNumberFormat="1" applyFont="1" applyFill="1" applyBorder="1" applyAlignment="1">
      <alignment vertical="center" wrapText="1"/>
    </xf>
    <xf numFmtId="0" fontId="12" fillId="5" borderId="0" xfId="0" applyFont="1" applyFill="1"/>
    <xf numFmtId="0" fontId="0" fillId="5" borderId="0" xfId="0" applyFill="1"/>
    <xf numFmtId="0" fontId="10" fillId="8" borderId="1" xfId="0" applyFont="1" applyFill="1" applyBorder="1" applyAlignment="1">
      <alignment horizontal="left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top" wrapText="1"/>
    </xf>
    <xf numFmtId="43" fontId="5" fillId="8" borderId="1" xfId="1" applyFont="1" applyFill="1" applyBorder="1" applyAlignment="1">
      <alignment vertical="center" wrapText="1"/>
    </xf>
    <xf numFmtId="0" fontId="5" fillId="8" borderId="17" xfId="0" applyFont="1" applyFill="1" applyBorder="1" applyAlignment="1">
      <alignment vertical="center" wrapText="1"/>
    </xf>
    <xf numFmtId="43" fontId="5" fillId="8" borderId="16" xfId="1" applyFont="1" applyFill="1" applyBorder="1" applyAlignment="1">
      <alignment horizontal="center" vertical="center" wrapText="1"/>
    </xf>
    <xf numFmtId="43" fontId="5" fillId="8" borderId="4" xfId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 wrapText="1"/>
    </xf>
    <xf numFmtId="43" fontId="5" fillId="8" borderId="1" xfId="0" applyNumberFormat="1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horizontal="center" vertical="center" wrapText="1"/>
    </xf>
    <xf numFmtId="14" fontId="5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43" fontId="5" fillId="8" borderId="4" xfId="1" applyFont="1" applyFill="1" applyBorder="1" applyAlignment="1">
      <alignment vertical="center" wrapText="1"/>
    </xf>
    <xf numFmtId="43" fontId="5" fillId="8" borderId="3" xfId="1" applyFont="1" applyFill="1" applyBorder="1" applyAlignment="1">
      <alignment vertical="center" wrapText="1"/>
    </xf>
    <xf numFmtId="14" fontId="5" fillId="8" borderId="4" xfId="1" applyNumberFormat="1" applyFont="1" applyFill="1" applyBorder="1" applyAlignment="1">
      <alignment horizontal="center" vertical="center" wrapText="1"/>
    </xf>
    <xf numFmtId="164" fontId="5" fillId="8" borderId="29" xfId="1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left" vertical="center" wrapText="1"/>
    </xf>
    <xf numFmtId="165" fontId="5" fillId="8" borderId="4" xfId="1" applyNumberFormat="1" applyFont="1" applyFill="1" applyBorder="1" applyAlignment="1">
      <alignment horizontal="center" vertical="center" wrapText="1"/>
    </xf>
    <xf numFmtId="9" fontId="5" fillId="8" borderId="4" xfId="2" applyFont="1" applyFill="1" applyBorder="1" applyAlignment="1">
      <alignment horizontal="center" vertical="center" wrapText="1"/>
    </xf>
    <xf numFmtId="0" fontId="25" fillId="6" borderId="33" xfId="3" applyFont="1" applyFill="1" applyBorder="1" applyAlignment="1" applyProtection="1">
      <alignment horizontal="center" vertical="center"/>
    </xf>
    <xf numFmtId="166" fontId="25" fillId="6" borderId="33" xfId="3" applyNumberFormat="1" applyFont="1" applyFill="1" applyBorder="1" applyAlignment="1" applyProtection="1">
      <alignment horizontal="center" vertical="center"/>
    </xf>
    <xf numFmtId="0" fontId="25" fillId="6" borderId="33" xfId="3" applyNumberFormat="1" applyFont="1" applyFill="1" applyBorder="1" applyAlignment="1" applyProtection="1">
      <alignment horizontal="center" vertical="center"/>
    </xf>
    <xf numFmtId="0" fontId="27" fillId="5" borderId="33" xfId="3" applyFont="1" applyFill="1" applyBorder="1" applyAlignment="1" applyProtection="1">
      <alignment vertical="center"/>
      <protection locked="0"/>
    </xf>
    <xf numFmtId="0" fontId="27" fillId="0" borderId="0" xfId="3" applyFont="1" applyProtection="1">
      <protection locked="0"/>
    </xf>
    <xf numFmtId="0" fontId="26" fillId="8" borderId="33" xfId="3" applyNumberFormat="1" applyFont="1" applyFill="1" applyBorder="1" applyAlignment="1" applyProtection="1">
      <alignment horizontal="center" vertical="center" wrapText="1"/>
      <protection locked="0"/>
    </xf>
    <xf numFmtId="0" fontId="27" fillId="8" borderId="33" xfId="3" applyNumberFormat="1" applyFont="1" applyFill="1" applyBorder="1" applyAlignment="1" applyProtection="1">
      <alignment horizontal="center" vertical="center" wrapText="1"/>
      <protection locked="0"/>
    </xf>
    <xf numFmtId="166" fontId="27" fillId="8" borderId="33" xfId="3" applyNumberFormat="1" applyFont="1" applyFill="1" applyBorder="1" applyAlignment="1" applyProtection="1">
      <alignment horizontal="right" vertical="center" wrapText="1"/>
      <protection locked="0"/>
    </xf>
    <xf numFmtId="4" fontId="27" fillId="8" borderId="33" xfId="3" applyNumberFormat="1" applyFont="1" applyFill="1" applyBorder="1" applyAlignment="1" applyProtection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29" fillId="0" borderId="0" xfId="0" applyFont="1"/>
    <xf numFmtId="0" fontId="30" fillId="0" borderId="0" xfId="0" applyFont="1"/>
    <xf numFmtId="0" fontId="15" fillId="0" borderId="0" xfId="0" applyFont="1"/>
    <xf numFmtId="0" fontId="9" fillId="0" borderId="0" xfId="0" applyFont="1"/>
    <xf numFmtId="0" fontId="10" fillId="5" borderId="1" xfId="0" applyFont="1" applyFill="1" applyBorder="1" applyAlignment="1">
      <alignment horizontal="center" vertical="center" wrapText="1"/>
    </xf>
    <xf numFmtId="43" fontId="9" fillId="5" borderId="1" xfId="1" applyFont="1" applyFill="1" applyBorder="1"/>
    <xf numFmtId="43" fontId="6" fillId="5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10" fillId="8" borderId="0" xfId="0" applyFont="1" applyFill="1" applyBorder="1" applyAlignment="1">
      <alignment horizontal="left" vertical="center" wrapText="1"/>
    </xf>
    <xf numFmtId="0" fontId="25" fillId="6" borderId="49" xfId="3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8" borderId="50" xfId="0" applyFont="1" applyFill="1" applyBorder="1" applyAlignment="1">
      <alignment horizontal="left" vertical="center" wrapText="1"/>
    </xf>
    <xf numFmtId="49" fontId="31" fillId="5" borderId="51" xfId="0" applyNumberFormat="1" applyFont="1" applyFill="1" applyBorder="1" applyAlignment="1">
      <alignment horizontal="left" vertical="center" wrapText="1"/>
    </xf>
    <xf numFmtId="0" fontId="31" fillId="5" borderId="51" xfId="0" applyNumberFormat="1" applyFont="1" applyFill="1" applyBorder="1" applyAlignment="1">
      <alignment horizontal="center" vertical="center" wrapText="1"/>
    </xf>
    <xf numFmtId="14" fontId="31" fillId="5" borderId="51" xfId="0" applyNumberFormat="1" applyFont="1" applyFill="1" applyBorder="1" applyAlignment="1">
      <alignment horizontal="center" vertical="center" wrapText="1"/>
    </xf>
    <xf numFmtId="171" fontId="31" fillId="5" borderId="51" xfId="0" applyNumberFormat="1" applyFont="1" applyFill="1" applyBorder="1" applyAlignment="1">
      <alignment vertical="center" wrapText="1"/>
    </xf>
    <xf numFmtId="171" fontId="31" fillId="9" borderId="51" xfId="0" applyNumberFormat="1" applyFont="1" applyFill="1" applyBorder="1" applyAlignment="1">
      <alignment vertical="center" wrapText="1"/>
    </xf>
    <xf numFmtId="171" fontId="31" fillId="0" borderId="51" xfId="0" applyNumberFormat="1" applyFont="1" applyFill="1" applyBorder="1" applyAlignment="1">
      <alignment vertical="center" wrapText="1"/>
    </xf>
    <xf numFmtId="0" fontId="33" fillId="5" borderId="0" xfId="0" applyFont="1" applyFill="1" applyBorder="1" applyAlignment="1">
      <alignment vertical="center"/>
    </xf>
    <xf numFmtId="171" fontId="32" fillId="9" borderId="51" xfId="0" applyNumberFormat="1" applyFont="1" applyFill="1" applyBorder="1" applyAlignment="1">
      <alignment vertical="center" wrapText="1"/>
    </xf>
    <xf numFmtId="0" fontId="31" fillId="5" borderId="0" xfId="0" applyFont="1" applyFill="1"/>
    <xf numFmtId="0" fontId="30" fillId="0" borderId="0" xfId="0" applyFont="1" applyAlignment="1">
      <alignment wrapText="1"/>
    </xf>
    <xf numFmtId="49" fontId="31" fillId="8" borderId="51" xfId="0" applyNumberFormat="1" applyFont="1" applyFill="1" applyBorder="1" applyAlignment="1">
      <alignment horizontal="left" vertical="center" wrapText="1"/>
    </xf>
    <xf numFmtId="0" fontId="31" fillId="8" borderId="51" xfId="0" applyNumberFormat="1" applyFont="1" applyFill="1" applyBorder="1" applyAlignment="1">
      <alignment horizontal="center" vertical="center" wrapText="1"/>
    </xf>
    <xf numFmtId="14" fontId="31" fillId="8" borderId="51" xfId="0" applyNumberFormat="1" applyFont="1" applyFill="1" applyBorder="1" applyAlignment="1">
      <alignment horizontal="center" vertical="center" wrapText="1"/>
    </xf>
    <xf numFmtId="171" fontId="31" fillId="8" borderId="51" xfId="0" applyNumberFormat="1" applyFont="1" applyFill="1" applyBorder="1" applyAlignment="1">
      <alignment vertical="center" wrapText="1"/>
    </xf>
    <xf numFmtId="0" fontId="13" fillId="0" borderId="52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3" fillId="0" borderId="2" xfId="0" applyFont="1" applyBorder="1" applyAlignment="1"/>
    <xf numFmtId="0" fontId="13" fillId="0" borderId="4" xfId="0" applyFont="1" applyBorder="1" applyAlignment="1"/>
    <xf numFmtId="0" fontId="37" fillId="4" borderId="0" xfId="0" applyFont="1" applyFill="1" applyBorder="1" applyAlignment="1">
      <alignment vertical="center"/>
    </xf>
    <xf numFmtId="0" fontId="38" fillId="4" borderId="0" xfId="0" applyFont="1" applyFill="1" applyBorder="1" applyAlignment="1">
      <alignment horizontal="right" vertical="center" wrapText="1"/>
    </xf>
    <xf numFmtId="0" fontId="38" fillId="4" borderId="0" xfId="0" applyFont="1" applyFill="1"/>
    <xf numFmtId="0" fontId="38" fillId="4" borderId="0" xfId="0" applyFont="1" applyFill="1" applyAlignment="1">
      <alignment vertical="center"/>
    </xf>
    <xf numFmtId="0" fontId="17" fillId="10" borderId="1" xfId="0" applyFont="1" applyFill="1" applyBorder="1" applyAlignment="1">
      <alignment horizontal="center"/>
    </xf>
    <xf numFmtId="0" fontId="15" fillId="0" borderId="48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48" xfId="0" applyBorder="1" applyAlignment="1">
      <alignment horizontal="center"/>
    </xf>
    <xf numFmtId="0" fontId="36" fillId="10" borderId="0" xfId="0" applyFont="1" applyFill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18" fillId="4" borderId="46" xfId="0" applyFont="1" applyFill="1" applyBorder="1" applyAlignment="1">
      <alignment horizontal="right" wrapText="1"/>
    </xf>
    <xf numFmtId="0" fontId="18" fillId="4" borderId="22" xfId="0" applyFont="1" applyFill="1" applyBorder="1" applyAlignment="1">
      <alignment horizontal="right" wrapText="1"/>
    </xf>
    <xf numFmtId="0" fontId="18" fillId="4" borderId="47" xfId="0" applyFont="1" applyFill="1" applyBorder="1" applyAlignment="1">
      <alignment horizontal="right" wrapText="1"/>
    </xf>
    <xf numFmtId="0" fontId="13" fillId="0" borderId="1" xfId="0" applyFont="1" applyBorder="1" applyAlignment="1">
      <alignment horizontal="left"/>
    </xf>
    <xf numFmtId="0" fontId="31" fillId="5" borderId="0" xfId="0" applyFont="1" applyFill="1" applyAlignment="1">
      <alignment horizontal="center"/>
    </xf>
    <xf numFmtId="0" fontId="9" fillId="4" borderId="46" xfId="0" applyFont="1" applyFill="1" applyBorder="1" applyAlignment="1">
      <alignment horizontal="right" wrapText="1"/>
    </xf>
    <xf numFmtId="0" fontId="9" fillId="4" borderId="22" xfId="0" applyFont="1" applyFill="1" applyBorder="1" applyAlignment="1">
      <alignment horizontal="right" wrapText="1"/>
    </xf>
    <xf numFmtId="0" fontId="9" fillId="4" borderId="21" xfId="0" applyFont="1" applyFill="1" applyBorder="1" applyAlignment="1">
      <alignment horizontal="right" wrapText="1"/>
    </xf>
    <xf numFmtId="0" fontId="19" fillId="6" borderId="28" xfId="3" applyFill="1" applyBorder="1" applyAlignment="1" applyProtection="1">
      <alignment horizontal="left" vertical="top" wrapText="1"/>
      <protection locked="0"/>
    </xf>
    <xf numFmtId="0" fontId="19" fillId="6" borderId="34" xfId="3" applyFill="1" applyBorder="1" applyAlignment="1" applyProtection="1">
      <alignment horizontal="left" vertical="top" wrapText="1"/>
      <protection locked="0"/>
    </xf>
    <xf numFmtId="0" fontId="19" fillId="6" borderId="35" xfId="3" applyFill="1" applyBorder="1" applyAlignment="1" applyProtection="1">
      <alignment horizontal="left" vertical="top" wrapText="1"/>
      <protection locked="0"/>
    </xf>
    <xf numFmtId="0" fontId="19" fillId="6" borderId="36" xfId="3" applyFill="1" applyBorder="1" applyAlignment="1" applyProtection="1">
      <alignment horizontal="left" vertical="top" wrapText="1"/>
      <protection locked="0"/>
    </xf>
    <xf numFmtId="0" fontId="19" fillId="6" borderId="0" xfId="3" applyFill="1" applyBorder="1" applyAlignment="1" applyProtection="1">
      <alignment horizontal="left" vertical="top" wrapText="1"/>
      <protection locked="0"/>
    </xf>
    <xf numFmtId="0" fontId="19" fillId="6" borderId="37" xfId="3" applyFill="1" applyBorder="1" applyAlignment="1" applyProtection="1">
      <alignment horizontal="left" vertical="top" wrapText="1"/>
      <protection locked="0"/>
    </xf>
    <xf numFmtId="0" fontId="19" fillId="6" borderId="38" xfId="3" applyFill="1" applyBorder="1" applyAlignment="1" applyProtection="1">
      <alignment horizontal="left" vertical="top" wrapText="1"/>
      <protection locked="0"/>
    </xf>
    <xf numFmtId="0" fontId="19" fillId="6" borderId="39" xfId="3" applyFill="1" applyBorder="1" applyAlignment="1" applyProtection="1">
      <alignment horizontal="left" vertical="top" wrapText="1"/>
      <protection locked="0"/>
    </xf>
    <xf numFmtId="0" fontId="19" fillId="6" borderId="40" xfId="3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left" vertical="center"/>
    </xf>
    <xf numFmtId="0" fontId="24" fillId="4" borderId="42" xfId="3" applyNumberFormat="1" applyFont="1" applyFill="1" applyBorder="1" applyAlignment="1" applyProtection="1">
      <alignment horizontal="right" vertical="center" wrapText="1"/>
      <protection locked="0"/>
    </xf>
    <xf numFmtId="0" fontId="24" fillId="4" borderId="43" xfId="3" applyNumberFormat="1" applyFont="1" applyFill="1" applyBorder="1" applyAlignment="1" applyProtection="1">
      <alignment horizontal="right" vertical="center" wrapText="1"/>
      <protection locked="0"/>
    </xf>
    <xf numFmtId="0" fontId="24" fillId="4" borderId="44" xfId="3" applyNumberFormat="1" applyFont="1" applyFill="1" applyBorder="1" applyAlignment="1" applyProtection="1">
      <alignment horizontal="right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7" fillId="4" borderId="46" xfId="0" applyFont="1" applyFill="1" applyBorder="1" applyAlignment="1">
      <alignment horizontal="right" wrapText="1"/>
    </xf>
    <xf numFmtId="0" fontId="9" fillId="2" borderId="26" xfId="0" applyFont="1" applyFill="1" applyBorder="1" applyAlignment="1">
      <alignment horizontal="center" wrapText="1"/>
    </xf>
    <xf numFmtId="0" fontId="9" fillId="2" borderId="23" xfId="0" applyFont="1" applyFill="1" applyBorder="1" applyAlignment="1">
      <alignment horizontal="center" wrapText="1"/>
    </xf>
    <xf numFmtId="0" fontId="9" fillId="2" borderId="27" xfId="0" applyFont="1" applyFill="1" applyBorder="1" applyAlignment="1">
      <alignment horizontal="center" wrapText="1"/>
    </xf>
    <xf numFmtId="0" fontId="11" fillId="3" borderId="36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11" fillId="3" borderId="37" xfId="0" applyFont="1" applyFill="1" applyBorder="1" applyAlignment="1">
      <alignment horizontal="right" vertical="center" wrapText="1"/>
    </xf>
    <xf numFmtId="0" fontId="11" fillId="3" borderId="18" xfId="0" applyFont="1" applyFill="1" applyBorder="1" applyAlignment="1">
      <alignment horizontal="right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2" borderId="14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40" fillId="2" borderId="54" xfId="0" applyFont="1" applyFill="1" applyBorder="1" applyAlignment="1">
      <alignment horizontal="center" vertical="center" wrapText="1"/>
    </xf>
    <xf numFmtId="0" fontId="41" fillId="5" borderId="0" xfId="0" applyFont="1" applyFill="1"/>
  </cellXfs>
  <cellStyles count="10">
    <cellStyle name="Migliaia" xfId="1" builtinId="3"/>
    <cellStyle name="Migliaia 2" xfId="9"/>
    <cellStyle name="Milliers [0]_budgetcalend 2002 02" xfId="5"/>
    <cellStyle name="Milliers_budgetcalend 2002 02" xfId="6"/>
    <cellStyle name="Monétaire [0]_budgetcalend 2002 02" xfId="7"/>
    <cellStyle name="Monétaire_budgetcalend 2002 02" xfId="8"/>
    <cellStyle name="Normal 2" xfId="4"/>
    <cellStyle name="Normale" xfId="0" builtinId="0"/>
    <cellStyle name="Normale 2" xfId="3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8487</xdr:colOff>
      <xdr:row>0</xdr:row>
      <xdr:rowOff>104775</xdr:rowOff>
    </xdr:from>
    <xdr:to>
      <xdr:col>8</xdr:col>
      <xdr:colOff>66466</xdr:colOff>
      <xdr:row>6</xdr:row>
      <xdr:rowOff>47625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62" y="104775"/>
          <a:ext cx="5058604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</xdr:colOff>
      <xdr:row>5</xdr:row>
      <xdr:rowOff>124472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781550" cy="1076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300504</xdr:colOff>
      <xdr:row>5</xdr:row>
      <xdr:rowOff>111398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06975" cy="1045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666750</xdr:colOff>
      <xdr:row>0</xdr:row>
      <xdr:rowOff>0</xdr:rowOff>
    </xdr:from>
    <xdr:to>
      <xdr:col>8</xdr:col>
      <xdr:colOff>266700</xdr:colOff>
      <xdr:row>2</xdr:row>
      <xdr:rowOff>249190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95975" y="0"/>
          <a:ext cx="4610100" cy="934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479799</xdr:colOff>
      <xdr:row>5</xdr:row>
      <xdr:rowOff>111398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06975" cy="1045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212725</xdr:colOff>
      <xdr:row>3</xdr:row>
      <xdr:rowOff>116534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06975" cy="1045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479799</xdr:colOff>
      <xdr:row>5</xdr:row>
      <xdr:rowOff>85251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06975" cy="1045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479799</xdr:colOff>
      <xdr:row>5</xdr:row>
      <xdr:rowOff>77781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06975" cy="1045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479799</xdr:colOff>
      <xdr:row>5</xdr:row>
      <xdr:rowOff>81516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06975" cy="1045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truzion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truzioni"/>
    </sheetNames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I34"/>
  <sheetViews>
    <sheetView showGridLines="0" topLeftCell="A4" zoomScale="80" zoomScaleNormal="80" workbookViewId="0">
      <selection activeCell="D41" sqref="D41"/>
    </sheetView>
  </sheetViews>
  <sheetFormatPr defaultRowHeight="14.5" x14ac:dyDescent="0.35"/>
  <cols>
    <col min="1" max="8" width="10.7265625" customWidth="1"/>
  </cols>
  <sheetData>
    <row r="10" spans="1:9" ht="23.25" x14ac:dyDescent="0.3">
      <c r="A10" s="1"/>
      <c r="B10" s="182" t="s">
        <v>54</v>
      </c>
      <c r="C10" s="182"/>
      <c r="D10" s="182"/>
      <c r="E10" s="182"/>
      <c r="F10" s="182"/>
      <c r="G10" s="182"/>
      <c r="H10" s="182"/>
    </row>
    <row r="11" spans="1:9" ht="18.75" x14ac:dyDescent="0.3">
      <c r="B11" s="182" t="s">
        <v>55</v>
      </c>
      <c r="C11" s="182"/>
      <c r="D11" s="182"/>
      <c r="E11" s="182"/>
      <c r="F11" s="182"/>
      <c r="G11" s="182"/>
      <c r="H11" s="182"/>
    </row>
    <row r="12" spans="1:9" ht="15" x14ac:dyDescent="0.25">
      <c r="B12" s="183"/>
      <c r="C12" s="183"/>
      <c r="D12" s="183"/>
      <c r="E12" s="183"/>
      <c r="F12" s="183"/>
      <c r="G12" s="183"/>
    </row>
    <row r="13" spans="1:9" ht="18.75" x14ac:dyDescent="0.3">
      <c r="B13" s="182" t="s">
        <v>56</v>
      </c>
      <c r="C13" s="182"/>
      <c r="D13" s="182"/>
      <c r="E13" s="182"/>
      <c r="F13" s="182"/>
      <c r="G13" s="182"/>
      <c r="H13" s="182"/>
    </row>
    <row r="14" spans="1:9" ht="26.25" x14ac:dyDescent="0.4">
      <c r="A14" s="141"/>
      <c r="B14" s="182" t="s">
        <v>57</v>
      </c>
      <c r="C14" s="182"/>
      <c r="D14" s="182"/>
      <c r="E14" s="182"/>
      <c r="F14" s="182"/>
      <c r="G14" s="182"/>
      <c r="H14" s="182"/>
      <c r="I14" s="142"/>
    </row>
    <row r="15" spans="1:9" ht="18.75" x14ac:dyDescent="0.3">
      <c r="A15" s="184"/>
      <c r="B15" s="184"/>
      <c r="C15" s="184"/>
      <c r="D15" s="184"/>
      <c r="E15" s="184"/>
      <c r="F15" s="184"/>
      <c r="G15" s="184"/>
      <c r="H15" s="184"/>
      <c r="I15" s="184"/>
    </row>
    <row r="18" spans="2:8" ht="18.75" x14ac:dyDescent="0.3">
      <c r="B18" s="186" t="s">
        <v>85</v>
      </c>
      <c r="C18" s="186"/>
      <c r="D18" s="186"/>
      <c r="E18" s="186"/>
      <c r="F18" s="186"/>
      <c r="G18" s="186"/>
      <c r="H18" s="186"/>
    </row>
    <row r="24" spans="2:8" ht="15.75" x14ac:dyDescent="0.25">
      <c r="B24" s="143" t="s">
        <v>58</v>
      </c>
      <c r="D24" s="185"/>
      <c r="E24" s="185"/>
      <c r="F24" s="185"/>
      <c r="G24" s="185"/>
      <c r="H24" s="185"/>
    </row>
    <row r="25" spans="2:8" ht="15.75" x14ac:dyDescent="0.25">
      <c r="B25" s="144"/>
    </row>
    <row r="26" spans="2:8" ht="15.75" x14ac:dyDescent="0.25">
      <c r="B26" s="143" t="s">
        <v>59</v>
      </c>
      <c r="D26" s="185"/>
      <c r="E26" s="185"/>
      <c r="F26" s="185"/>
      <c r="G26" s="185"/>
      <c r="H26" s="185"/>
    </row>
    <row r="27" spans="2:8" ht="15.75" x14ac:dyDescent="0.25">
      <c r="B27" s="144"/>
    </row>
    <row r="28" spans="2:8" ht="15.75" x14ac:dyDescent="0.25">
      <c r="B28" s="143" t="s">
        <v>60</v>
      </c>
      <c r="C28" s="145"/>
      <c r="D28" s="181"/>
      <c r="E28" s="181"/>
      <c r="F28" s="181"/>
      <c r="G28" s="181"/>
      <c r="H28" s="181"/>
    </row>
    <row r="29" spans="2:8" ht="15.75" x14ac:dyDescent="0.25">
      <c r="B29" s="143"/>
      <c r="C29" s="146"/>
      <c r="D29" s="146"/>
      <c r="E29" s="146"/>
      <c r="F29" s="146"/>
      <c r="G29" s="146"/>
      <c r="H29" s="146"/>
    </row>
    <row r="30" spans="2:8" ht="15.75" x14ac:dyDescent="0.25">
      <c r="B30" s="143" t="s">
        <v>61</v>
      </c>
      <c r="C30" s="145"/>
      <c r="D30" s="181"/>
      <c r="E30" s="181"/>
      <c r="F30" s="181"/>
      <c r="G30" s="181"/>
      <c r="H30" s="181"/>
    </row>
    <row r="31" spans="2:8" ht="15.75" x14ac:dyDescent="0.25">
      <c r="B31" s="143"/>
      <c r="C31" s="146"/>
      <c r="D31" s="146"/>
      <c r="E31" s="146"/>
      <c r="F31" s="146"/>
      <c r="G31" s="146"/>
      <c r="H31" s="146"/>
    </row>
    <row r="32" spans="2:8" ht="15.75" x14ac:dyDescent="0.25">
      <c r="B32" s="143" t="s">
        <v>62</v>
      </c>
      <c r="C32" s="145"/>
      <c r="D32" s="181"/>
      <c r="E32" s="181"/>
      <c r="F32" s="181"/>
      <c r="G32" s="181"/>
      <c r="H32" s="181"/>
    </row>
    <row r="34" spans="2:8" ht="15.75" x14ac:dyDescent="0.25">
      <c r="B34" s="143" t="s">
        <v>102</v>
      </c>
      <c r="C34" s="145"/>
      <c r="D34" s="181"/>
      <c r="E34" s="181"/>
      <c r="F34" s="181"/>
      <c r="G34" s="181"/>
      <c r="H34" s="181"/>
    </row>
  </sheetData>
  <mergeCells count="13">
    <mergeCell ref="D34:H34"/>
    <mergeCell ref="D32:H32"/>
    <mergeCell ref="B10:H10"/>
    <mergeCell ref="B11:H11"/>
    <mergeCell ref="B12:G12"/>
    <mergeCell ref="B13:H13"/>
    <mergeCell ref="B14:H14"/>
    <mergeCell ref="A15:I15"/>
    <mergeCell ref="D24:H24"/>
    <mergeCell ref="D26:H26"/>
    <mergeCell ref="D28:H28"/>
    <mergeCell ref="D30:H30"/>
    <mergeCell ref="B18:H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C22"/>
  <sheetViews>
    <sheetView workbookViewId="0">
      <selection activeCell="B25" sqref="B25"/>
    </sheetView>
  </sheetViews>
  <sheetFormatPr defaultRowHeight="14.5" x14ac:dyDescent="0.35"/>
  <cols>
    <col min="1" max="1" width="53.54296875" style="109" customWidth="1"/>
    <col min="2" max="3" width="17.1796875" style="109" customWidth="1"/>
    <col min="4" max="4" width="15.7265625" style="109" customWidth="1"/>
    <col min="5" max="5" width="16.81640625" style="109" customWidth="1"/>
    <col min="6" max="7" width="14.453125" style="109" customWidth="1"/>
    <col min="8" max="29" width="9.1796875" style="109"/>
  </cols>
  <sheetData>
    <row r="7" spans="1:7" ht="15" x14ac:dyDescent="0.25">
      <c r="A7" s="108"/>
    </row>
    <row r="8" spans="1:7" x14ac:dyDescent="0.35">
      <c r="B8" s="187" t="s">
        <v>45</v>
      </c>
      <c r="C8" s="187"/>
      <c r="D8" s="187"/>
      <c r="E8" s="180" t="s">
        <v>97</v>
      </c>
      <c r="F8" s="180" t="s">
        <v>95</v>
      </c>
      <c r="G8" s="180" t="s">
        <v>96</v>
      </c>
    </row>
    <row r="9" spans="1:7" ht="30" x14ac:dyDescent="0.25">
      <c r="A9" s="147" t="s">
        <v>20</v>
      </c>
      <c r="B9" s="147" t="s">
        <v>22</v>
      </c>
      <c r="C9" s="147" t="s">
        <v>17</v>
      </c>
      <c r="D9" s="147" t="s">
        <v>18</v>
      </c>
      <c r="E9" s="147" t="s">
        <v>18</v>
      </c>
      <c r="F9" s="147" t="s">
        <v>18</v>
      </c>
      <c r="G9" s="147" t="s">
        <v>18</v>
      </c>
    </row>
    <row r="10" spans="1:7" ht="15.75" x14ac:dyDescent="0.25">
      <c r="A10" s="150" t="s">
        <v>0</v>
      </c>
      <c r="B10" s="148">
        <f>SUM(B11:B17)</f>
        <v>0</v>
      </c>
      <c r="C10" s="148">
        <v>0</v>
      </c>
      <c r="D10" s="148">
        <v>0</v>
      </c>
      <c r="E10" s="148">
        <v>0</v>
      </c>
      <c r="F10" s="148">
        <v>0</v>
      </c>
      <c r="G10" s="148">
        <v>0</v>
      </c>
    </row>
    <row r="11" spans="1:7" ht="15.75" x14ac:dyDescent="0.25">
      <c r="A11" s="151" t="s">
        <v>86</v>
      </c>
      <c r="B11" s="148">
        <v>0</v>
      </c>
      <c r="C11" s="148">
        <v>0</v>
      </c>
      <c r="D11" s="148">
        <v>0</v>
      </c>
      <c r="E11" s="148">
        <v>0</v>
      </c>
      <c r="F11" s="148">
        <v>0</v>
      </c>
      <c r="G11" s="148">
        <v>0</v>
      </c>
    </row>
    <row r="12" spans="1:7" ht="15.75" x14ac:dyDescent="0.25">
      <c r="A12" s="151" t="s">
        <v>87</v>
      </c>
      <c r="B12" s="148">
        <v>0</v>
      </c>
      <c r="C12" s="148">
        <v>0</v>
      </c>
      <c r="D12" s="148">
        <v>0</v>
      </c>
      <c r="E12" s="148"/>
      <c r="F12" s="148"/>
      <c r="G12" s="148"/>
    </row>
    <row r="13" spans="1:7" ht="15.75" x14ac:dyDescent="0.25">
      <c r="A13" s="151" t="s">
        <v>88</v>
      </c>
      <c r="B13" s="148">
        <v>0</v>
      </c>
      <c r="C13" s="148">
        <v>0</v>
      </c>
      <c r="D13" s="148">
        <v>0</v>
      </c>
      <c r="E13" s="148">
        <v>0</v>
      </c>
      <c r="F13" s="148">
        <v>0</v>
      </c>
      <c r="G13" s="148">
        <v>0</v>
      </c>
    </row>
    <row r="14" spans="1:7" ht="15.75" x14ac:dyDescent="0.25">
      <c r="A14" s="151" t="s">
        <v>89</v>
      </c>
      <c r="B14" s="148">
        <v>0</v>
      </c>
      <c r="C14" s="148">
        <v>0</v>
      </c>
      <c r="D14" s="148">
        <v>0</v>
      </c>
      <c r="E14" s="148">
        <v>0</v>
      </c>
      <c r="F14" s="148">
        <v>0</v>
      </c>
      <c r="G14" s="148">
        <v>0</v>
      </c>
    </row>
    <row r="15" spans="1:7" ht="15.75" x14ac:dyDescent="0.25">
      <c r="A15" s="151" t="s">
        <v>90</v>
      </c>
      <c r="B15" s="148">
        <v>0</v>
      </c>
      <c r="C15" s="148">
        <v>0</v>
      </c>
      <c r="D15" s="148">
        <v>0</v>
      </c>
      <c r="E15" s="148">
        <v>0</v>
      </c>
      <c r="F15" s="148">
        <v>0</v>
      </c>
      <c r="G15" s="148">
        <v>0</v>
      </c>
    </row>
    <row r="16" spans="1:7" ht="15.75" x14ac:dyDescent="0.25">
      <c r="A16" s="151" t="s">
        <v>91</v>
      </c>
      <c r="B16" s="148">
        <v>0</v>
      </c>
      <c r="C16" s="148">
        <v>0</v>
      </c>
      <c r="D16" s="148">
        <v>0</v>
      </c>
      <c r="E16" s="148">
        <v>0</v>
      </c>
      <c r="F16" s="148">
        <v>0</v>
      </c>
      <c r="G16" s="148">
        <v>0</v>
      </c>
    </row>
    <row r="17" spans="1:7" ht="15.75" x14ac:dyDescent="0.25">
      <c r="A17" s="151" t="s">
        <v>93</v>
      </c>
      <c r="B17" s="148">
        <v>0</v>
      </c>
      <c r="C17" s="148">
        <v>0</v>
      </c>
      <c r="D17" s="148">
        <v>0</v>
      </c>
      <c r="E17" s="148">
        <v>0</v>
      </c>
      <c r="F17" s="148">
        <v>0</v>
      </c>
      <c r="G17" s="148">
        <v>0</v>
      </c>
    </row>
    <row r="18" spans="1:7" ht="15.75" x14ac:dyDescent="0.25">
      <c r="A18" s="150" t="s">
        <v>103</v>
      </c>
      <c r="B18" s="148">
        <v>0</v>
      </c>
      <c r="C18" s="148">
        <v>0</v>
      </c>
      <c r="D18" s="148">
        <v>0</v>
      </c>
      <c r="E18" s="148">
        <v>0</v>
      </c>
      <c r="F18" s="148">
        <v>0</v>
      </c>
      <c r="G18" s="148">
        <v>0</v>
      </c>
    </row>
    <row r="19" spans="1:7" ht="15.75" x14ac:dyDescent="0.25">
      <c r="A19" s="150" t="s">
        <v>1</v>
      </c>
      <c r="B19" s="149">
        <f>B10+B18</f>
        <v>0</v>
      </c>
      <c r="C19" s="148">
        <f>SUM(C10:C18)</f>
        <v>0</v>
      </c>
      <c r="D19" s="148">
        <f>SUM(D10:D18)</f>
        <v>0</v>
      </c>
      <c r="E19" s="148">
        <f>SUM(E10:E18)</f>
        <v>0</v>
      </c>
      <c r="F19" s="148">
        <f>SUM(F10:F18)</f>
        <v>0</v>
      </c>
      <c r="G19" s="148">
        <f>SUM(G10:G18)</f>
        <v>0</v>
      </c>
    </row>
    <row r="22" spans="1:7" ht="28.9" customHeight="1" x14ac:dyDescent="0.25"/>
  </sheetData>
  <mergeCells count="1">
    <mergeCell ref="B8:D8"/>
  </mergeCells>
  <pageMargins left="0.7" right="0.7" top="0.75" bottom="0.75" header="0.3" footer="0.3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L61"/>
  <sheetViews>
    <sheetView showGridLines="0" zoomScale="85" zoomScaleNormal="85" workbookViewId="0">
      <selection activeCell="C16" sqref="C16"/>
    </sheetView>
  </sheetViews>
  <sheetFormatPr defaultColWidth="9.1796875" defaultRowHeight="14.5" x14ac:dyDescent="0.35"/>
  <cols>
    <col min="1" max="1" width="5.1796875" style="2" customWidth="1"/>
    <col min="2" max="2" width="26.453125" style="2" customWidth="1"/>
    <col min="3" max="3" width="22.54296875" style="2" customWidth="1"/>
    <col min="4" max="4" width="13.26953125" style="2" customWidth="1"/>
    <col min="5" max="5" width="9.1796875" style="2"/>
    <col min="6" max="6" width="10.81640625" style="2" bestFit="1" customWidth="1"/>
    <col min="7" max="7" width="24.1796875" style="2" customWidth="1"/>
    <col min="8" max="9" width="12.26953125" style="2" customWidth="1"/>
    <col min="10" max="10" width="15.54296875" style="2" customWidth="1"/>
    <col min="11" max="11" width="13.453125" style="2" customWidth="1"/>
    <col min="12" max="15" width="15.54296875" style="2" customWidth="1"/>
    <col min="16" max="16384" width="9.1796875" style="2"/>
  </cols>
  <sheetData>
    <row r="7" spans="1:12" ht="18.75" x14ac:dyDescent="0.3">
      <c r="A7" s="198" t="s">
        <v>21</v>
      </c>
      <c r="B7" s="198"/>
      <c r="C7" s="189" t="s">
        <v>83</v>
      </c>
      <c r="D7" s="190"/>
      <c r="E7" s="191"/>
    </row>
    <row r="8" spans="1:12" ht="16.5" thickBot="1" x14ac:dyDescent="0.3">
      <c r="B8" s="188"/>
      <c r="C8" s="188"/>
      <c r="D8" s="188"/>
      <c r="E8" s="188"/>
      <c r="F8" s="188"/>
      <c r="G8" s="188"/>
      <c r="H8" s="188"/>
      <c r="I8" s="188"/>
      <c r="J8" s="188"/>
      <c r="K8" s="3"/>
    </row>
    <row r="9" spans="1:12" s="5" customFormat="1" ht="15.75" thickBot="1" x14ac:dyDescent="0.3">
      <c r="D9" s="192" t="s">
        <v>8</v>
      </c>
      <c r="E9" s="193"/>
      <c r="F9" s="194"/>
      <c r="G9" s="4"/>
      <c r="H9" s="4"/>
      <c r="I9" s="4"/>
      <c r="J9" s="4"/>
      <c r="K9" s="4"/>
      <c r="L9" s="4"/>
    </row>
    <row r="10" spans="1:12" s="5" customFormat="1" ht="29.5" thickBot="1" x14ac:dyDescent="0.4">
      <c r="A10" s="6" t="s">
        <v>7</v>
      </c>
      <c r="B10" s="7" t="s">
        <v>63</v>
      </c>
      <c r="C10" s="7" t="s">
        <v>104</v>
      </c>
      <c r="D10" s="8" t="s">
        <v>3</v>
      </c>
      <c r="E10" s="8" t="s">
        <v>2</v>
      </c>
      <c r="F10" s="8" t="s">
        <v>4</v>
      </c>
      <c r="G10" s="7" t="s">
        <v>5</v>
      </c>
      <c r="H10" s="7" t="s">
        <v>9</v>
      </c>
      <c r="I10" s="9" t="s">
        <v>10</v>
      </c>
      <c r="J10" s="10" t="s">
        <v>11</v>
      </c>
      <c r="K10" s="11" t="s">
        <v>12</v>
      </c>
      <c r="L10" s="7" t="s">
        <v>19</v>
      </c>
    </row>
    <row r="11" spans="1:12" s="5" customFormat="1" ht="43" customHeight="1" x14ac:dyDescent="0.35">
      <c r="A11" s="110">
        <v>1</v>
      </c>
      <c r="B11" s="110" t="s">
        <v>101</v>
      </c>
      <c r="C11" s="110" t="s">
        <v>100</v>
      </c>
      <c r="D11" s="111" t="s">
        <v>84</v>
      </c>
      <c r="E11" s="112">
        <v>1</v>
      </c>
      <c r="F11" s="112" t="s">
        <v>49</v>
      </c>
      <c r="G11" s="113" t="s">
        <v>31</v>
      </c>
      <c r="H11" s="114">
        <v>45</v>
      </c>
      <c r="I11" s="115">
        <v>15</v>
      </c>
      <c r="J11" s="116">
        <f t="shared" ref="J11:J33" si="0">+I11*H11</f>
        <v>675</v>
      </c>
      <c r="K11" s="117" t="s">
        <v>50</v>
      </c>
      <c r="L11" s="118">
        <v>675</v>
      </c>
    </row>
    <row r="12" spans="1:12" s="5" customFormat="1" ht="15.65" customHeight="1" x14ac:dyDescent="0.25">
      <c r="A12" s="13">
        <f t="shared" ref="A12:A34" si="1">+A11+1</f>
        <v>2</v>
      </c>
      <c r="B12" s="26"/>
      <c r="C12" s="26"/>
      <c r="D12" s="27"/>
      <c r="E12" s="27"/>
      <c r="F12" s="27"/>
      <c r="G12" s="29"/>
      <c r="H12" s="14"/>
      <c r="I12" s="15"/>
      <c r="J12" s="16">
        <f t="shared" si="0"/>
        <v>0</v>
      </c>
      <c r="K12" s="17"/>
      <c r="L12" s="18"/>
    </row>
    <row r="13" spans="1:12" s="5" customFormat="1" ht="15.65" customHeight="1" x14ac:dyDescent="0.25">
      <c r="A13" s="13">
        <f t="shared" si="1"/>
        <v>3</v>
      </c>
      <c r="B13" s="26"/>
      <c r="C13" s="26"/>
      <c r="D13" s="27"/>
      <c r="E13" s="27"/>
      <c r="F13" s="27"/>
      <c r="G13" s="29"/>
      <c r="H13" s="14"/>
      <c r="I13" s="15"/>
      <c r="J13" s="16">
        <f t="shared" si="0"/>
        <v>0</v>
      </c>
      <c r="K13" s="17"/>
      <c r="L13" s="18"/>
    </row>
    <row r="14" spans="1:12" s="5" customFormat="1" ht="15.65" customHeight="1" x14ac:dyDescent="0.25">
      <c r="A14" s="13">
        <f t="shared" si="1"/>
        <v>4</v>
      </c>
      <c r="B14" s="26"/>
      <c r="C14" s="26"/>
      <c r="D14" s="27"/>
      <c r="E14" s="27"/>
      <c r="F14" s="27"/>
      <c r="G14" s="29"/>
      <c r="H14" s="14"/>
      <c r="I14" s="15"/>
      <c r="J14" s="16">
        <f t="shared" si="0"/>
        <v>0</v>
      </c>
      <c r="K14" s="17"/>
      <c r="L14" s="18"/>
    </row>
    <row r="15" spans="1:12" s="5" customFormat="1" ht="15" x14ac:dyDescent="0.25">
      <c r="A15" s="13">
        <f t="shared" si="1"/>
        <v>5</v>
      </c>
      <c r="B15" s="26"/>
      <c r="C15" s="26"/>
      <c r="D15" s="27"/>
      <c r="E15" s="27"/>
      <c r="F15" s="27"/>
      <c r="G15" s="29"/>
      <c r="H15" s="14"/>
      <c r="I15" s="15"/>
      <c r="J15" s="16">
        <f t="shared" si="0"/>
        <v>0</v>
      </c>
      <c r="K15" s="17"/>
      <c r="L15" s="18"/>
    </row>
    <row r="16" spans="1:12" s="5" customFormat="1" ht="15" x14ac:dyDescent="0.25">
      <c r="A16" s="13">
        <f t="shared" si="1"/>
        <v>6</v>
      </c>
      <c r="B16" s="26"/>
      <c r="C16" s="26"/>
      <c r="D16" s="27"/>
      <c r="E16" s="27"/>
      <c r="F16" s="27"/>
      <c r="G16" s="29"/>
      <c r="H16" s="14"/>
      <c r="I16" s="15"/>
      <c r="J16" s="16">
        <f t="shared" si="0"/>
        <v>0</v>
      </c>
      <c r="K16" s="17"/>
      <c r="L16" s="18"/>
    </row>
    <row r="17" spans="1:12" s="5" customFormat="1" ht="15" x14ac:dyDescent="0.25">
      <c r="A17" s="13">
        <f t="shared" si="1"/>
        <v>7</v>
      </c>
      <c r="B17" s="26"/>
      <c r="C17" s="26"/>
      <c r="D17" s="27"/>
      <c r="E17" s="27"/>
      <c r="F17" s="27"/>
      <c r="G17" s="29"/>
      <c r="H17" s="14"/>
      <c r="I17" s="15"/>
      <c r="J17" s="16">
        <f t="shared" si="0"/>
        <v>0</v>
      </c>
      <c r="K17" s="17"/>
      <c r="L17" s="18"/>
    </row>
    <row r="18" spans="1:12" s="5" customFormat="1" ht="15" x14ac:dyDescent="0.25">
      <c r="A18" s="13">
        <f t="shared" si="1"/>
        <v>8</v>
      </c>
      <c r="B18" s="26"/>
      <c r="C18" s="26"/>
      <c r="D18" s="27"/>
      <c r="E18" s="27"/>
      <c r="F18" s="27"/>
      <c r="G18" s="29"/>
      <c r="H18" s="14"/>
      <c r="I18" s="15"/>
      <c r="J18" s="16">
        <f t="shared" si="0"/>
        <v>0</v>
      </c>
      <c r="K18" s="17"/>
      <c r="L18" s="18"/>
    </row>
    <row r="19" spans="1:12" s="5" customFormat="1" ht="15" x14ac:dyDescent="0.25">
      <c r="A19" s="13">
        <f t="shared" si="1"/>
        <v>9</v>
      </c>
      <c r="B19" s="26"/>
      <c r="C19" s="26"/>
      <c r="D19" s="27"/>
      <c r="E19" s="27"/>
      <c r="F19" s="27"/>
      <c r="G19" s="29"/>
      <c r="H19" s="14"/>
      <c r="I19" s="15"/>
      <c r="J19" s="16">
        <f t="shared" si="0"/>
        <v>0</v>
      </c>
      <c r="K19" s="17"/>
      <c r="L19" s="18"/>
    </row>
    <row r="20" spans="1:12" s="5" customFormat="1" ht="15" x14ac:dyDescent="0.25">
      <c r="A20" s="13">
        <f t="shared" si="1"/>
        <v>10</v>
      </c>
      <c r="B20" s="26"/>
      <c r="C20" s="26"/>
      <c r="D20" s="27"/>
      <c r="E20" s="27"/>
      <c r="F20" s="27"/>
      <c r="G20" s="29"/>
      <c r="H20" s="14"/>
      <c r="I20" s="15"/>
      <c r="J20" s="16">
        <f t="shared" si="0"/>
        <v>0</v>
      </c>
      <c r="K20" s="17"/>
      <c r="L20" s="18"/>
    </row>
    <row r="21" spans="1:12" s="5" customFormat="1" ht="15" x14ac:dyDescent="0.25">
      <c r="A21" s="13">
        <f t="shared" si="1"/>
        <v>11</v>
      </c>
      <c r="B21" s="26"/>
      <c r="C21" s="26"/>
      <c r="D21" s="27"/>
      <c r="E21" s="27"/>
      <c r="F21" s="27"/>
      <c r="G21" s="29"/>
      <c r="H21" s="14"/>
      <c r="I21" s="15"/>
      <c r="J21" s="16">
        <f t="shared" si="0"/>
        <v>0</v>
      </c>
      <c r="K21" s="17"/>
      <c r="L21" s="18"/>
    </row>
    <row r="22" spans="1:12" s="5" customFormat="1" ht="15" x14ac:dyDescent="0.25">
      <c r="A22" s="13">
        <f t="shared" si="1"/>
        <v>12</v>
      </c>
      <c r="B22" s="26"/>
      <c r="C22" s="26"/>
      <c r="D22" s="27"/>
      <c r="E22" s="27"/>
      <c r="F22" s="27"/>
      <c r="G22" s="29"/>
      <c r="H22" s="14"/>
      <c r="I22" s="15"/>
      <c r="J22" s="16">
        <f t="shared" si="0"/>
        <v>0</v>
      </c>
      <c r="K22" s="17"/>
      <c r="L22" s="18"/>
    </row>
    <row r="23" spans="1:12" s="5" customFormat="1" ht="15" x14ac:dyDescent="0.25">
      <c r="A23" s="13">
        <f t="shared" si="1"/>
        <v>13</v>
      </c>
      <c r="B23" s="26"/>
      <c r="C23" s="26"/>
      <c r="D23" s="27"/>
      <c r="E23" s="27"/>
      <c r="F23" s="27"/>
      <c r="G23" s="29"/>
      <c r="H23" s="14"/>
      <c r="I23" s="15"/>
      <c r="J23" s="16">
        <f t="shared" si="0"/>
        <v>0</v>
      </c>
      <c r="K23" s="17"/>
      <c r="L23" s="18"/>
    </row>
    <row r="24" spans="1:12" s="5" customFormat="1" ht="15" x14ac:dyDescent="0.25">
      <c r="A24" s="13">
        <f t="shared" si="1"/>
        <v>14</v>
      </c>
      <c r="B24" s="26"/>
      <c r="C24" s="26"/>
      <c r="D24" s="27"/>
      <c r="E24" s="27"/>
      <c r="F24" s="27"/>
      <c r="G24" s="29"/>
      <c r="H24" s="14"/>
      <c r="I24" s="15"/>
      <c r="J24" s="16">
        <f t="shared" si="0"/>
        <v>0</v>
      </c>
      <c r="K24" s="17"/>
      <c r="L24" s="18"/>
    </row>
    <row r="25" spans="1:12" s="5" customFormat="1" ht="15" x14ac:dyDescent="0.25">
      <c r="A25" s="13">
        <f t="shared" si="1"/>
        <v>15</v>
      </c>
      <c r="B25" s="26"/>
      <c r="C25" s="26"/>
      <c r="D25" s="27"/>
      <c r="E25" s="27"/>
      <c r="F25" s="27"/>
      <c r="G25" s="29"/>
      <c r="H25" s="14"/>
      <c r="I25" s="15"/>
      <c r="J25" s="16">
        <f t="shared" si="0"/>
        <v>0</v>
      </c>
      <c r="K25" s="17"/>
      <c r="L25" s="18"/>
    </row>
    <row r="26" spans="1:12" s="5" customFormat="1" ht="15" x14ac:dyDescent="0.25">
      <c r="A26" s="13">
        <f t="shared" si="1"/>
        <v>16</v>
      </c>
      <c r="B26" s="26"/>
      <c r="C26" s="26"/>
      <c r="D26" s="27"/>
      <c r="E26" s="27"/>
      <c r="F26" s="27"/>
      <c r="G26" s="29"/>
      <c r="H26" s="14"/>
      <c r="I26" s="15"/>
      <c r="J26" s="16">
        <f t="shared" si="0"/>
        <v>0</v>
      </c>
      <c r="K26" s="17"/>
      <c r="L26" s="18"/>
    </row>
    <row r="27" spans="1:12" s="5" customFormat="1" ht="15" x14ac:dyDescent="0.25">
      <c r="A27" s="13">
        <f t="shared" si="1"/>
        <v>17</v>
      </c>
      <c r="B27" s="26"/>
      <c r="C27" s="26"/>
      <c r="D27" s="27"/>
      <c r="E27" s="27"/>
      <c r="F27" s="27"/>
      <c r="G27" s="29"/>
      <c r="H27" s="14"/>
      <c r="I27" s="15"/>
      <c r="J27" s="16">
        <f t="shared" si="0"/>
        <v>0</v>
      </c>
      <c r="K27" s="17"/>
      <c r="L27" s="18"/>
    </row>
    <row r="28" spans="1:12" s="5" customFormat="1" ht="15" x14ac:dyDescent="0.25">
      <c r="A28" s="13">
        <f t="shared" si="1"/>
        <v>18</v>
      </c>
      <c r="B28" s="26"/>
      <c r="C28" s="26"/>
      <c r="D28" s="27"/>
      <c r="E28" s="27"/>
      <c r="F28" s="27"/>
      <c r="G28" s="29"/>
      <c r="H28" s="14"/>
      <c r="I28" s="15"/>
      <c r="J28" s="16">
        <f t="shared" si="0"/>
        <v>0</v>
      </c>
      <c r="K28" s="17"/>
      <c r="L28" s="18"/>
    </row>
    <row r="29" spans="1:12" s="5" customFormat="1" ht="15" x14ac:dyDescent="0.25">
      <c r="A29" s="13">
        <f t="shared" si="1"/>
        <v>19</v>
      </c>
      <c r="B29" s="26"/>
      <c r="C29" s="26"/>
      <c r="D29" s="27"/>
      <c r="E29" s="27"/>
      <c r="F29" s="27"/>
      <c r="G29" s="29"/>
      <c r="H29" s="14"/>
      <c r="I29" s="15"/>
      <c r="J29" s="16">
        <f t="shared" si="0"/>
        <v>0</v>
      </c>
      <c r="K29" s="17"/>
      <c r="L29" s="18"/>
    </row>
    <row r="30" spans="1:12" s="5" customFormat="1" ht="15" x14ac:dyDescent="0.25">
      <c r="A30" s="13">
        <f t="shared" si="1"/>
        <v>20</v>
      </c>
      <c r="B30" s="26"/>
      <c r="C30" s="26"/>
      <c r="D30" s="27"/>
      <c r="E30" s="27"/>
      <c r="F30" s="27"/>
      <c r="G30" s="29"/>
      <c r="H30" s="14"/>
      <c r="I30" s="15"/>
      <c r="J30" s="16">
        <f t="shared" si="0"/>
        <v>0</v>
      </c>
      <c r="K30" s="17"/>
      <c r="L30" s="18"/>
    </row>
    <row r="31" spans="1:12" s="5" customFormat="1" ht="15" x14ac:dyDescent="0.25">
      <c r="A31" s="13">
        <f t="shared" si="1"/>
        <v>21</v>
      </c>
      <c r="B31" s="26"/>
      <c r="C31" s="26"/>
      <c r="D31" s="27"/>
      <c r="E31" s="27"/>
      <c r="F31" s="27"/>
      <c r="G31" s="29"/>
      <c r="H31" s="14"/>
      <c r="I31" s="15"/>
      <c r="J31" s="16">
        <f t="shared" si="0"/>
        <v>0</v>
      </c>
      <c r="K31" s="17"/>
      <c r="L31" s="18"/>
    </row>
    <row r="32" spans="1:12" s="5" customFormat="1" ht="15" x14ac:dyDescent="0.25">
      <c r="A32" s="13">
        <f t="shared" si="1"/>
        <v>22</v>
      </c>
      <c r="B32" s="26"/>
      <c r="C32" s="26"/>
      <c r="D32" s="27"/>
      <c r="E32" s="27"/>
      <c r="F32" s="27"/>
      <c r="G32" s="29"/>
      <c r="H32" s="14"/>
      <c r="I32" s="15"/>
      <c r="J32" s="16">
        <f t="shared" si="0"/>
        <v>0</v>
      </c>
      <c r="K32" s="17"/>
      <c r="L32" s="18"/>
    </row>
    <row r="33" spans="1:12" s="5" customFormat="1" ht="15.65" customHeight="1" x14ac:dyDescent="0.25">
      <c r="A33" s="13">
        <f t="shared" si="1"/>
        <v>23</v>
      </c>
      <c r="B33" s="26"/>
      <c r="C33" s="26"/>
      <c r="D33" s="28"/>
      <c r="E33" s="28"/>
      <c r="F33" s="28"/>
      <c r="G33" s="26"/>
      <c r="H33" s="19"/>
      <c r="I33" s="20"/>
      <c r="J33" s="16">
        <f t="shared" si="0"/>
        <v>0</v>
      </c>
      <c r="K33" s="17"/>
      <c r="L33" s="18"/>
    </row>
    <row r="34" spans="1:12" s="5" customFormat="1" ht="15.65" customHeight="1" x14ac:dyDescent="0.25">
      <c r="A34" s="13">
        <f t="shared" si="1"/>
        <v>24</v>
      </c>
      <c r="B34" s="26"/>
      <c r="C34" s="26"/>
      <c r="D34" s="28"/>
      <c r="E34" s="28"/>
      <c r="F34" s="28"/>
      <c r="G34" s="26"/>
      <c r="H34" s="19"/>
      <c r="I34" s="20"/>
      <c r="J34" s="16">
        <f t="shared" ref="J34:J35" si="2">+I34*H34</f>
        <v>0</v>
      </c>
      <c r="K34" s="17"/>
      <c r="L34" s="18"/>
    </row>
    <row r="35" spans="1:12" s="5" customFormat="1" ht="15.65" customHeight="1" x14ac:dyDescent="0.25">
      <c r="A35" s="93">
        <v>25</v>
      </c>
      <c r="B35" s="94"/>
      <c r="C35" s="94"/>
      <c r="D35" s="95"/>
      <c r="E35" s="95"/>
      <c r="F35" s="95"/>
      <c r="G35" s="94"/>
      <c r="H35" s="96"/>
      <c r="I35" s="104"/>
      <c r="J35" s="16">
        <f t="shared" si="2"/>
        <v>0</v>
      </c>
      <c r="K35" s="100"/>
      <c r="L35" s="101"/>
    </row>
    <row r="36" spans="1:12" s="5" customFormat="1" ht="15" customHeight="1" thickBot="1" x14ac:dyDescent="0.3">
      <c r="A36" s="195" t="s">
        <v>47</v>
      </c>
      <c r="B36" s="196"/>
      <c r="C36" s="196"/>
      <c r="D36" s="196"/>
      <c r="E36" s="196"/>
      <c r="F36" s="196"/>
      <c r="G36" s="196"/>
      <c r="H36" s="196"/>
      <c r="I36" s="197"/>
      <c r="J36" s="23">
        <f>SUM(J11:J35)</f>
        <v>675</v>
      </c>
      <c r="K36" s="24"/>
      <c r="L36" s="25"/>
    </row>
    <row r="37" spans="1:12" s="5" customFormat="1" x14ac:dyDescent="0.35"/>
    <row r="38" spans="1:12" s="5" customFormat="1" x14ac:dyDescent="0.35"/>
    <row r="39" spans="1:12" s="5" customFormat="1" x14ac:dyDescent="0.35"/>
    <row r="40" spans="1:12" s="5" customFormat="1" x14ac:dyDescent="0.35"/>
    <row r="41" spans="1:12" s="5" customFormat="1" x14ac:dyDescent="0.35"/>
    <row r="42" spans="1:12" s="5" customFormat="1" x14ac:dyDescent="0.35"/>
    <row r="43" spans="1:12" s="5" customFormat="1" x14ac:dyDescent="0.35"/>
    <row r="44" spans="1:12" s="5" customFormat="1" x14ac:dyDescent="0.35"/>
    <row r="45" spans="1:12" s="5" customFormat="1" x14ac:dyDescent="0.35"/>
    <row r="46" spans="1:12" s="5" customFormat="1" x14ac:dyDescent="0.35"/>
    <row r="47" spans="1:12" s="5" customFormat="1" x14ac:dyDescent="0.35"/>
    <row r="48" spans="1:12" s="5" customFormat="1" x14ac:dyDescent="0.35"/>
    <row r="49" s="5" customFormat="1" x14ac:dyDescent="0.35"/>
    <row r="50" s="5" customFormat="1" x14ac:dyDescent="0.35"/>
    <row r="51" s="5" customFormat="1" x14ac:dyDescent="0.35"/>
    <row r="52" s="5" customFormat="1" x14ac:dyDescent="0.35"/>
    <row r="53" s="5" customFormat="1" x14ac:dyDescent="0.35"/>
    <row r="54" s="5" customFormat="1" x14ac:dyDescent="0.35"/>
    <row r="55" s="5" customFormat="1" x14ac:dyDescent="0.35"/>
    <row r="56" s="5" customFormat="1" x14ac:dyDescent="0.35"/>
    <row r="57" s="5" customFormat="1" x14ac:dyDescent="0.35"/>
    <row r="58" s="5" customFormat="1" x14ac:dyDescent="0.35"/>
    <row r="59" s="5" customFormat="1" x14ac:dyDescent="0.35"/>
    <row r="60" s="5" customFormat="1" x14ac:dyDescent="0.35"/>
    <row r="61" s="5" customFormat="1" x14ac:dyDescent="0.35"/>
  </sheetData>
  <mergeCells count="5">
    <mergeCell ref="B8:J8"/>
    <mergeCell ref="C7:E7"/>
    <mergeCell ref="D9:F9"/>
    <mergeCell ref="A36:I36"/>
    <mergeCell ref="A7:B7"/>
  </mergeCells>
  <pageMargins left="0.25" right="0.25" top="0.75" bottom="0.75" header="0.3" footer="0.3"/>
  <pageSetup paperSize="9" scale="5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[1]Istruzioni!#REF!</xm:f>
          </x14:formula1>
          <xm:sqref>B37:C37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workbookViewId="0">
      <selection activeCell="G16" sqref="G16"/>
    </sheetView>
  </sheetViews>
  <sheetFormatPr defaultColWidth="9.1796875" defaultRowHeight="14.5" x14ac:dyDescent="0.35"/>
  <cols>
    <col min="1" max="1" width="13.54296875" style="164" customWidth="1"/>
    <col min="2" max="2" width="21.90625" style="164" customWidth="1"/>
    <col min="3" max="3" width="17.54296875" style="164" customWidth="1"/>
    <col min="4" max="4" width="18.36328125" style="164" customWidth="1"/>
    <col min="5" max="5" width="17.54296875" style="164" customWidth="1"/>
    <col min="6" max="6" width="43.453125" style="164" customWidth="1"/>
    <col min="7" max="13" width="15.81640625" style="164" customWidth="1"/>
    <col min="14" max="14" width="17.54296875" style="164" customWidth="1"/>
    <col min="15" max="16" width="16" style="164" customWidth="1"/>
    <col min="17" max="16384" width="9.1796875" style="109"/>
  </cols>
  <sheetData>
    <row r="1" spans="1:16" s="199" customFormat="1" ht="27.65" customHeight="1" x14ac:dyDescent="0.35"/>
    <row r="2" spans="1:16" s="199" customFormat="1" ht="27.65" customHeight="1" x14ac:dyDescent="0.35"/>
    <row r="3" spans="1:16" s="199" customFormat="1" ht="27.65" customHeight="1" x14ac:dyDescent="0.35"/>
    <row r="4" spans="1:16" s="2" customFormat="1" ht="18.75" x14ac:dyDescent="0.3">
      <c r="A4" s="174" t="s">
        <v>21</v>
      </c>
      <c r="B4" s="175"/>
      <c r="C4" s="189" t="s">
        <v>98</v>
      </c>
      <c r="D4" s="190"/>
      <c r="E4" s="191"/>
    </row>
    <row r="5" spans="1:16" s="2" customFormat="1" ht="20.25" thickBot="1" x14ac:dyDescent="0.35">
      <c r="H5" s="170"/>
      <c r="I5" s="171"/>
      <c r="J5" s="172"/>
      <c r="K5" s="172"/>
      <c r="L5" s="173"/>
    </row>
    <row r="6" spans="1:16" s="231" customFormat="1" ht="28.5" customHeight="1" thickBot="1" x14ac:dyDescent="0.35">
      <c r="A6" s="225" t="s">
        <v>7</v>
      </c>
      <c r="B6" s="226" t="s">
        <v>63</v>
      </c>
      <c r="C6" s="226" t="s">
        <v>67</v>
      </c>
      <c r="D6" s="226" t="s">
        <v>68</v>
      </c>
      <c r="E6" s="226" t="s">
        <v>69</v>
      </c>
      <c r="F6" s="226" t="s">
        <v>70</v>
      </c>
      <c r="G6" s="226" t="s">
        <v>104</v>
      </c>
      <c r="H6" s="226" t="s">
        <v>71</v>
      </c>
      <c r="I6" s="226" t="s">
        <v>72</v>
      </c>
      <c r="J6" s="227" t="s">
        <v>73</v>
      </c>
      <c r="K6" s="228" t="s">
        <v>74</v>
      </c>
      <c r="L6" s="229" t="s">
        <v>75</v>
      </c>
      <c r="M6" s="226" t="s">
        <v>76</v>
      </c>
      <c r="N6" s="225" t="s">
        <v>77</v>
      </c>
      <c r="O6" s="226" t="s">
        <v>12</v>
      </c>
      <c r="P6" s="230" t="s">
        <v>78</v>
      </c>
    </row>
    <row r="7" spans="1:16" ht="24" customHeight="1" x14ac:dyDescent="0.35">
      <c r="A7" s="110">
        <v>1</v>
      </c>
      <c r="B7" s="110" t="s">
        <v>101</v>
      </c>
      <c r="C7" s="166" t="s">
        <v>79</v>
      </c>
      <c r="D7" s="166" t="s">
        <v>80</v>
      </c>
      <c r="E7" s="167" t="s">
        <v>81</v>
      </c>
      <c r="F7" s="168" t="s">
        <v>82</v>
      </c>
      <c r="G7" s="166" t="s">
        <v>94</v>
      </c>
      <c r="H7" s="169">
        <v>3500</v>
      </c>
      <c r="I7" s="169">
        <f>H7*0.04</f>
        <v>140</v>
      </c>
      <c r="J7" s="169">
        <f t="shared" ref="J7:J31" si="0">H7+I7</f>
        <v>3640</v>
      </c>
      <c r="K7" s="169">
        <f t="shared" ref="K7:K31" si="1">J7*0.22</f>
        <v>800.8</v>
      </c>
      <c r="L7" s="169">
        <v>4200</v>
      </c>
      <c r="M7" s="169">
        <f>H7*0.2</f>
        <v>700</v>
      </c>
      <c r="N7" s="169">
        <f t="shared" ref="N7:N31" si="2">L7-M7</f>
        <v>3500</v>
      </c>
      <c r="O7" s="168"/>
      <c r="P7" s="169"/>
    </row>
    <row r="8" spans="1:16" ht="12.75" customHeight="1" x14ac:dyDescent="0.25">
      <c r="A8" s="13">
        <f t="shared" ref="A8:A30" si="3">+A7+1</f>
        <v>2</v>
      </c>
      <c r="B8" s="156"/>
      <c r="C8" s="156"/>
      <c r="D8" s="156"/>
      <c r="E8" s="157"/>
      <c r="F8" s="158"/>
      <c r="G8" s="156"/>
      <c r="H8" s="159"/>
      <c r="I8" s="160">
        <v>0</v>
      </c>
      <c r="J8" s="160">
        <f t="shared" si="0"/>
        <v>0</v>
      </c>
      <c r="K8" s="160">
        <f t="shared" si="1"/>
        <v>0</v>
      </c>
      <c r="L8" s="160">
        <f t="shared" ref="L8:L31" si="4">J8+K8</f>
        <v>0</v>
      </c>
      <c r="M8" s="160">
        <v>0</v>
      </c>
      <c r="N8" s="160">
        <f t="shared" si="2"/>
        <v>0</v>
      </c>
      <c r="O8" s="158"/>
      <c r="P8" s="161"/>
    </row>
    <row r="9" spans="1:16" ht="12.75" customHeight="1" x14ac:dyDescent="0.25">
      <c r="A9" s="13">
        <f t="shared" si="3"/>
        <v>3</v>
      </c>
      <c r="B9" s="156"/>
      <c r="C9" s="156"/>
      <c r="D9" s="156"/>
      <c r="E9" s="157"/>
      <c r="F9" s="158"/>
      <c r="G9" s="156"/>
      <c r="H9" s="159"/>
      <c r="I9" s="160">
        <v>0</v>
      </c>
      <c r="J9" s="160">
        <f t="shared" si="0"/>
        <v>0</v>
      </c>
      <c r="K9" s="160">
        <f t="shared" si="1"/>
        <v>0</v>
      </c>
      <c r="L9" s="160">
        <f t="shared" si="4"/>
        <v>0</v>
      </c>
      <c r="M9" s="160">
        <v>0</v>
      </c>
      <c r="N9" s="160">
        <f t="shared" si="2"/>
        <v>0</v>
      </c>
      <c r="O9" s="158"/>
      <c r="P9" s="161"/>
    </row>
    <row r="10" spans="1:16" ht="12.75" customHeight="1" x14ac:dyDescent="0.25">
      <c r="A10" s="13">
        <f t="shared" si="3"/>
        <v>4</v>
      </c>
      <c r="B10" s="156"/>
      <c r="C10" s="156"/>
      <c r="D10" s="156"/>
      <c r="E10" s="157"/>
      <c r="F10" s="158"/>
      <c r="G10" s="156"/>
      <c r="H10" s="159"/>
      <c r="I10" s="160">
        <v>0</v>
      </c>
      <c r="J10" s="160">
        <f t="shared" si="0"/>
        <v>0</v>
      </c>
      <c r="K10" s="160">
        <f t="shared" si="1"/>
        <v>0</v>
      </c>
      <c r="L10" s="160">
        <f t="shared" si="4"/>
        <v>0</v>
      </c>
      <c r="M10" s="160">
        <v>0</v>
      </c>
      <c r="N10" s="160">
        <f t="shared" si="2"/>
        <v>0</v>
      </c>
      <c r="O10" s="158"/>
      <c r="P10" s="161"/>
    </row>
    <row r="11" spans="1:16" ht="12.75" customHeight="1" x14ac:dyDescent="0.25">
      <c r="A11" s="13">
        <f t="shared" si="3"/>
        <v>5</v>
      </c>
      <c r="B11" s="156"/>
      <c r="C11" s="156"/>
      <c r="D11" s="156"/>
      <c r="E11" s="157"/>
      <c r="F11" s="158"/>
      <c r="G11" s="156"/>
      <c r="H11" s="159"/>
      <c r="I11" s="160">
        <v>0</v>
      </c>
      <c r="J11" s="160">
        <f t="shared" si="0"/>
        <v>0</v>
      </c>
      <c r="K11" s="160">
        <f t="shared" si="1"/>
        <v>0</v>
      </c>
      <c r="L11" s="160">
        <f t="shared" si="4"/>
        <v>0</v>
      </c>
      <c r="M11" s="160">
        <v>0</v>
      </c>
      <c r="N11" s="160">
        <f t="shared" si="2"/>
        <v>0</v>
      </c>
      <c r="O11" s="158"/>
      <c r="P11" s="161"/>
    </row>
    <row r="12" spans="1:16" ht="12.75" customHeight="1" x14ac:dyDescent="0.25">
      <c r="A12" s="13">
        <f t="shared" si="3"/>
        <v>6</v>
      </c>
      <c r="B12" s="156"/>
      <c r="C12" s="156"/>
      <c r="D12" s="156"/>
      <c r="E12" s="157"/>
      <c r="F12" s="158"/>
      <c r="G12" s="156"/>
      <c r="H12" s="159"/>
      <c r="I12" s="160">
        <v>0</v>
      </c>
      <c r="J12" s="160">
        <f t="shared" si="0"/>
        <v>0</v>
      </c>
      <c r="K12" s="160">
        <f t="shared" si="1"/>
        <v>0</v>
      </c>
      <c r="L12" s="160">
        <f t="shared" si="4"/>
        <v>0</v>
      </c>
      <c r="M12" s="160">
        <v>0</v>
      </c>
      <c r="N12" s="160">
        <f t="shared" si="2"/>
        <v>0</v>
      </c>
      <c r="O12" s="158"/>
      <c r="P12" s="161"/>
    </row>
    <row r="13" spans="1:16" ht="12.75" customHeight="1" x14ac:dyDescent="0.25">
      <c r="A13" s="13">
        <f t="shared" si="3"/>
        <v>7</v>
      </c>
      <c r="B13" s="156"/>
      <c r="C13" s="156"/>
      <c r="D13" s="156"/>
      <c r="E13" s="157"/>
      <c r="F13" s="158"/>
      <c r="G13" s="156"/>
      <c r="H13" s="159"/>
      <c r="I13" s="160">
        <v>0</v>
      </c>
      <c r="J13" s="160">
        <f t="shared" si="0"/>
        <v>0</v>
      </c>
      <c r="K13" s="160">
        <f t="shared" si="1"/>
        <v>0</v>
      </c>
      <c r="L13" s="160">
        <f t="shared" si="4"/>
        <v>0</v>
      </c>
      <c r="M13" s="160">
        <v>0</v>
      </c>
      <c r="N13" s="160">
        <f t="shared" si="2"/>
        <v>0</v>
      </c>
      <c r="O13" s="158"/>
      <c r="P13" s="161"/>
    </row>
    <row r="14" spans="1:16" ht="12.75" customHeight="1" x14ac:dyDescent="0.25">
      <c r="A14" s="13">
        <f t="shared" si="3"/>
        <v>8</v>
      </c>
      <c r="B14" s="156"/>
      <c r="C14" s="156"/>
      <c r="D14" s="156"/>
      <c r="E14" s="157"/>
      <c r="F14" s="158"/>
      <c r="G14" s="156"/>
      <c r="H14" s="159"/>
      <c r="I14" s="160">
        <v>0</v>
      </c>
      <c r="J14" s="160">
        <f t="shared" si="0"/>
        <v>0</v>
      </c>
      <c r="K14" s="160">
        <f t="shared" si="1"/>
        <v>0</v>
      </c>
      <c r="L14" s="160">
        <f t="shared" si="4"/>
        <v>0</v>
      </c>
      <c r="M14" s="160">
        <v>0</v>
      </c>
      <c r="N14" s="160">
        <f t="shared" si="2"/>
        <v>0</v>
      </c>
      <c r="O14" s="158"/>
      <c r="P14" s="161"/>
    </row>
    <row r="15" spans="1:16" ht="12.75" customHeight="1" x14ac:dyDescent="0.25">
      <c r="A15" s="13">
        <f t="shared" si="3"/>
        <v>9</v>
      </c>
      <c r="B15" s="156"/>
      <c r="C15" s="156"/>
      <c r="D15" s="156"/>
      <c r="E15" s="157"/>
      <c r="F15" s="158"/>
      <c r="G15" s="156"/>
      <c r="H15" s="159"/>
      <c r="I15" s="160">
        <v>0</v>
      </c>
      <c r="J15" s="160">
        <f t="shared" si="0"/>
        <v>0</v>
      </c>
      <c r="K15" s="160">
        <f t="shared" si="1"/>
        <v>0</v>
      </c>
      <c r="L15" s="160">
        <f t="shared" si="4"/>
        <v>0</v>
      </c>
      <c r="M15" s="160">
        <v>0</v>
      </c>
      <c r="N15" s="160">
        <f t="shared" si="2"/>
        <v>0</v>
      </c>
      <c r="O15" s="158"/>
      <c r="P15" s="161"/>
    </row>
    <row r="16" spans="1:16" ht="12.75" customHeight="1" x14ac:dyDescent="0.25">
      <c r="A16" s="13">
        <f t="shared" si="3"/>
        <v>10</v>
      </c>
      <c r="B16" s="156"/>
      <c r="C16" s="156"/>
      <c r="D16" s="156"/>
      <c r="E16" s="157"/>
      <c r="F16" s="158"/>
      <c r="G16" s="156"/>
      <c r="H16" s="159"/>
      <c r="I16" s="160">
        <v>0</v>
      </c>
      <c r="J16" s="160">
        <f t="shared" si="0"/>
        <v>0</v>
      </c>
      <c r="K16" s="160">
        <f t="shared" si="1"/>
        <v>0</v>
      </c>
      <c r="L16" s="160">
        <f t="shared" si="4"/>
        <v>0</v>
      </c>
      <c r="M16" s="160">
        <v>0</v>
      </c>
      <c r="N16" s="160">
        <f t="shared" si="2"/>
        <v>0</v>
      </c>
      <c r="O16" s="158"/>
      <c r="P16" s="161"/>
    </row>
    <row r="17" spans="1:16" ht="12.75" customHeight="1" x14ac:dyDescent="0.25">
      <c r="A17" s="13">
        <f t="shared" si="3"/>
        <v>11</v>
      </c>
      <c r="B17" s="156"/>
      <c r="C17" s="156"/>
      <c r="D17" s="156"/>
      <c r="E17" s="157"/>
      <c r="F17" s="158"/>
      <c r="G17" s="156"/>
      <c r="H17" s="159"/>
      <c r="I17" s="160">
        <v>0</v>
      </c>
      <c r="J17" s="160">
        <f t="shared" si="0"/>
        <v>0</v>
      </c>
      <c r="K17" s="160">
        <f t="shared" si="1"/>
        <v>0</v>
      </c>
      <c r="L17" s="160">
        <f t="shared" si="4"/>
        <v>0</v>
      </c>
      <c r="M17" s="160">
        <v>0</v>
      </c>
      <c r="N17" s="160">
        <f t="shared" si="2"/>
        <v>0</v>
      </c>
      <c r="O17" s="158"/>
      <c r="P17" s="161"/>
    </row>
    <row r="18" spans="1:16" ht="12.75" customHeight="1" x14ac:dyDescent="0.25">
      <c r="A18" s="13">
        <f t="shared" si="3"/>
        <v>12</v>
      </c>
      <c r="B18" s="156"/>
      <c r="C18" s="156"/>
      <c r="D18" s="156"/>
      <c r="E18" s="157"/>
      <c r="F18" s="158"/>
      <c r="G18" s="156"/>
      <c r="H18" s="159"/>
      <c r="I18" s="160">
        <v>0</v>
      </c>
      <c r="J18" s="160">
        <f t="shared" si="0"/>
        <v>0</v>
      </c>
      <c r="K18" s="160">
        <f t="shared" si="1"/>
        <v>0</v>
      </c>
      <c r="L18" s="160">
        <f t="shared" si="4"/>
        <v>0</v>
      </c>
      <c r="M18" s="160">
        <v>0</v>
      </c>
      <c r="N18" s="160">
        <f t="shared" si="2"/>
        <v>0</v>
      </c>
      <c r="O18" s="158"/>
      <c r="P18" s="161"/>
    </row>
    <row r="19" spans="1:16" ht="12.75" customHeight="1" x14ac:dyDescent="0.25">
      <c r="A19" s="13">
        <f t="shared" si="3"/>
        <v>13</v>
      </c>
      <c r="B19" s="156"/>
      <c r="C19" s="156"/>
      <c r="D19" s="156"/>
      <c r="E19" s="157"/>
      <c r="F19" s="158"/>
      <c r="G19" s="156"/>
      <c r="H19" s="159"/>
      <c r="I19" s="160">
        <v>0</v>
      </c>
      <c r="J19" s="160">
        <f t="shared" si="0"/>
        <v>0</v>
      </c>
      <c r="K19" s="160">
        <f t="shared" si="1"/>
        <v>0</v>
      </c>
      <c r="L19" s="160">
        <f t="shared" si="4"/>
        <v>0</v>
      </c>
      <c r="M19" s="160">
        <v>0</v>
      </c>
      <c r="N19" s="160">
        <f t="shared" si="2"/>
        <v>0</v>
      </c>
      <c r="O19" s="158"/>
      <c r="P19" s="161"/>
    </row>
    <row r="20" spans="1:16" ht="12.75" customHeight="1" x14ac:dyDescent="0.25">
      <c r="A20" s="13">
        <f t="shared" si="3"/>
        <v>14</v>
      </c>
      <c r="B20" s="156"/>
      <c r="C20" s="156"/>
      <c r="D20" s="156"/>
      <c r="E20" s="157"/>
      <c r="F20" s="158"/>
      <c r="G20" s="156"/>
      <c r="H20" s="159"/>
      <c r="I20" s="160">
        <v>0</v>
      </c>
      <c r="J20" s="160">
        <f t="shared" si="0"/>
        <v>0</v>
      </c>
      <c r="K20" s="160">
        <f t="shared" si="1"/>
        <v>0</v>
      </c>
      <c r="L20" s="160">
        <f t="shared" si="4"/>
        <v>0</v>
      </c>
      <c r="M20" s="160">
        <v>0</v>
      </c>
      <c r="N20" s="160">
        <f t="shared" si="2"/>
        <v>0</v>
      </c>
      <c r="O20" s="158"/>
      <c r="P20" s="161"/>
    </row>
    <row r="21" spans="1:16" ht="12.75" customHeight="1" x14ac:dyDescent="0.25">
      <c r="A21" s="13">
        <f t="shared" si="3"/>
        <v>15</v>
      </c>
      <c r="B21" s="156"/>
      <c r="C21" s="156"/>
      <c r="D21" s="156"/>
      <c r="E21" s="157"/>
      <c r="F21" s="158"/>
      <c r="G21" s="156"/>
      <c r="H21" s="159"/>
      <c r="I21" s="160">
        <v>0</v>
      </c>
      <c r="J21" s="160">
        <f t="shared" si="0"/>
        <v>0</v>
      </c>
      <c r="K21" s="160">
        <f t="shared" si="1"/>
        <v>0</v>
      </c>
      <c r="L21" s="160">
        <f t="shared" si="4"/>
        <v>0</v>
      </c>
      <c r="M21" s="160">
        <v>0</v>
      </c>
      <c r="N21" s="160">
        <f t="shared" si="2"/>
        <v>0</v>
      </c>
      <c r="O21" s="158"/>
      <c r="P21" s="161"/>
    </row>
    <row r="22" spans="1:16" ht="12.75" customHeight="1" x14ac:dyDescent="0.25">
      <c r="A22" s="13">
        <f t="shared" si="3"/>
        <v>16</v>
      </c>
      <c r="B22" s="156"/>
      <c r="C22" s="156"/>
      <c r="D22" s="156"/>
      <c r="E22" s="157"/>
      <c r="F22" s="158"/>
      <c r="G22" s="156"/>
      <c r="H22" s="159"/>
      <c r="I22" s="160">
        <v>0</v>
      </c>
      <c r="J22" s="160">
        <f t="shared" si="0"/>
        <v>0</v>
      </c>
      <c r="K22" s="160">
        <f t="shared" si="1"/>
        <v>0</v>
      </c>
      <c r="L22" s="160">
        <f t="shared" si="4"/>
        <v>0</v>
      </c>
      <c r="M22" s="160">
        <v>0</v>
      </c>
      <c r="N22" s="160">
        <f t="shared" si="2"/>
        <v>0</v>
      </c>
      <c r="O22" s="158"/>
      <c r="P22" s="161"/>
    </row>
    <row r="23" spans="1:16" ht="12.75" customHeight="1" x14ac:dyDescent="0.25">
      <c r="A23" s="13">
        <f t="shared" si="3"/>
        <v>17</v>
      </c>
      <c r="B23" s="156"/>
      <c r="C23" s="156"/>
      <c r="D23" s="156"/>
      <c r="E23" s="157"/>
      <c r="F23" s="158"/>
      <c r="G23" s="156"/>
      <c r="H23" s="159"/>
      <c r="I23" s="160">
        <v>0</v>
      </c>
      <c r="J23" s="160">
        <f t="shared" si="0"/>
        <v>0</v>
      </c>
      <c r="K23" s="160">
        <f t="shared" si="1"/>
        <v>0</v>
      </c>
      <c r="L23" s="160">
        <f t="shared" si="4"/>
        <v>0</v>
      </c>
      <c r="M23" s="160">
        <v>0</v>
      </c>
      <c r="N23" s="160">
        <f t="shared" si="2"/>
        <v>0</v>
      </c>
      <c r="O23" s="158"/>
      <c r="P23" s="161"/>
    </row>
    <row r="24" spans="1:16" ht="12.75" customHeight="1" x14ac:dyDescent="0.25">
      <c r="A24" s="13">
        <f t="shared" si="3"/>
        <v>18</v>
      </c>
      <c r="B24" s="156"/>
      <c r="C24" s="156"/>
      <c r="D24" s="156"/>
      <c r="E24" s="157"/>
      <c r="F24" s="158"/>
      <c r="G24" s="156"/>
      <c r="H24" s="159"/>
      <c r="I24" s="160">
        <v>0</v>
      </c>
      <c r="J24" s="160">
        <f t="shared" si="0"/>
        <v>0</v>
      </c>
      <c r="K24" s="160">
        <f t="shared" si="1"/>
        <v>0</v>
      </c>
      <c r="L24" s="160">
        <f t="shared" si="4"/>
        <v>0</v>
      </c>
      <c r="M24" s="160">
        <v>0</v>
      </c>
      <c r="N24" s="160">
        <f t="shared" si="2"/>
        <v>0</v>
      </c>
      <c r="O24" s="158"/>
      <c r="P24" s="161"/>
    </row>
    <row r="25" spans="1:16" ht="12.75" customHeight="1" x14ac:dyDescent="0.25">
      <c r="A25" s="13">
        <f t="shared" si="3"/>
        <v>19</v>
      </c>
      <c r="B25" s="156"/>
      <c r="C25" s="156"/>
      <c r="D25" s="156"/>
      <c r="E25" s="157"/>
      <c r="F25" s="158"/>
      <c r="G25" s="156"/>
      <c r="H25" s="159"/>
      <c r="I25" s="160">
        <v>0</v>
      </c>
      <c r="J25" s="160">
        <f t="shared" si="0"/>
        <v>0</v>
      </c>
      <c r="K25" s="160">
        <f t="shared" si="1"/>
        <v>0</v>
      </c>
      <c r="L25" s="160">
        <f t="shared" si="4"/>
        <v>0</v>
      </c>
      <c r="M25" s="160">
        <v>0</v>
      </c>
      <c r="N25" s="160">
        <f t="shared" si="2"/>
        <v>0</v>
      </c>
      <c r="O25" s="158"/>
      <c r="P25" s="161"/>
    </row>
    <row r="26" spans="1:16" ht="12.75" customHeight="1" x14ac:dyDescent="0.25">
      <c r="A26" s="13">
        <f t="shared" si="3"/>
        <v>20</v>
      </c>
      <c r="B26" s="156"/>
      <c r="C26" s="156"/>
      <c r="D26" s="156"/>
      <c r="E26" s="157"/>
      <c r="F26" s="158"/>
      <c r="G26" s="156"/>
      <c r="H26" s="159"/>
      <c r="I26" s="160">
        <v>0</v>
      </c>
      <c r="J26" s="160">
        <f t="shared" si="0"/>
        <v>0</v>
      </c>
      <c r="K26" s="160">
        <f t="shared" si="1"/>
        <v>0</v>
      </c>
      <c r="L26" s="160">
        <f t="shared" si="4"/>
        <v>0</v>
      </c>
      <c r="M26" s="160">
        <v>0</v>
      </c>
      <c r="N26" s="160">
        <f t="shared" si="2"/>
        <v>0</v>
      </c>
      <c r="O26" s="158"/>
      <c r="P26" s="161"/>
    </row>
    <row r="27" spans="1:16" ht="12.75" customHeight="1" x14ac:dyDescent="0.25">
      <c r="A27" s="13">
        <f t="shared" si="3"/>
        <v>21</v>
      </c>
      <c r="B27" s="156"/>
      <c r="C27" s="156"/>
      <c r="D27" s="156"/>
      <c r="E27" s="157"/>
      <c r="F27" s="158"/>
      <c r="G27" s="156"/>
      <c r="H27" s="159"/>
      <c r="I27" s="160">
        <v>0</v>
      </c>
      <c r="J27" s="160">
        <f t="shared" si="0"/>
        <v>0</v>
      </c>
      <c r="K27" s="160">
        <f t="shared" si="1"/>
        <v>0</v>
      </c>
      <c r="L27" s="160">
        <f t="shared" si="4"/>
        <v>0</v>
      </c>
      <c r="M27" s="160">
        <v>0</v>
      </c>
      <c r="N27" s="160">
        <f t="shared" si="2"/>
        <v>0</v>
      </c>
      <c r="O27" s="158"/>
      <c r="P27" s="161"/>
    </row>
    <row r="28" spans="1:16" ht="12.75" customHeight="1" x14ac:dyDescent="0.25">
      <c r="A28" s="13">
        <f t="shared" si="3"/>
        <v>22</v>
      </c>
      <c r="B28" s="156"/>
      <c r="C28" s="156"/>
      <c r="D28" s="156"/>
      <c r="E28" s="157"/>
      <c r="F28" s="158"/>
      <c r="G28" s="156"/>
      <c r="H28" s="159"/>
      <c r="I28" s="160">
        <v>0</v>
      </c>
      <c r="J28" s="160">
        <f t="shared" si="0"/>
        <v>0</v>
      </c>
      <c r="K28" s="160">
        <f t="shared" si="1"/>
        <v>0</v>
      </c>
      <c r="L28" s="160">
        <f t="shared" si="4"/>
        <v>0</v>
      </c>
      <c r="M28" s="160">
        <v>0</v>
      </c>
      <c r="N28" s="160">
        <f t="shared" si="2"/>
        <v>0</v>
      </c>
      <c r="O28" s="158"/>
      <c r="P28" s="161"/>
    </row>
    <row r="29" spans="1:16" ht="12.75" customHeight="1" x14ac:dyDescent="0.25">
      <c r="A29" s="13">
        <f t="shared" si="3"/>
        <v>23</v>
      </c>
      <c r="B29" s="156"/>
      <c r="C29" s="156"/>
      <c r="D29" s="156"/>
      <c r="E29" s="157"/>
      <c r="F29" s="158"/>
      <c r="G29" s="156"/>
      <c r="H29" s="159"/>
      <c r="I29" s="160">
        <v>0</v>
      </c>
      <c r="J29" s="160">
        <f t="shared" si="0"/>
        <v>0</v>
      </c>
      <c r="K29" s="160">
        <f t="shared" si="1"/>
        <v>0</v>
      </c>
      <c r="L29" s="160">
        <f t="shared" si="4"/>
        <v>0</v>
      </c>
      <c r="M29" s="160">
        <v>0</v>
      </c>
      <c r="N29" s="160">
        <f t="shared" si="2"/>
        <v>0</v>
      </c>
      <c r="O29" s="158"/>
      <c r="P29" s="161"/>
    </row>
    <row r="30" spans="1:16" ht="12.75" customHeight="1" x14ac:dyDescent="0.25">
      <c r="A30" s="13">
        <f t="shared" si="3"/>
        <v>24</v>
      </c>
      <c r="B30" s="156"/>
      <c r="C30" s="156"/>
      <c r="D30" s="156"/>
      <c r="E30" s="157"/>
      <c r="F30" s="158"/>
      <c r="G30" s="156"/>
      <c r="H30" s="159"/>
      <c r="I30" s="160">
        <v>0</v>
      </c>
      <c r="J30" s="160">
        <f t="shared" si="0"/>
        <v>0</v>
      </c>
      <c r="K30" s="160">
        <f t="shared" si="1"/>
        <v>0</v>
      </c>
      <c r="L30" s="160">
        <f t="shared" si="4"/>
        <v>0</v>
      </c>
      <c r="M30" s="160">
        <v>0</v>
      </c>
      <c r="N30" s="160">
        <f t="shared" si="2"/>
        <v>0</v>
      </c>
      <c r="O30" s="158"/>
      <c r="P30" s="161"/>
    </row>
    <row r="31" spans="1:16" ht="12.75" customHeight="1" x14ac:dyDescent="0.25">
      <c r="A31" s="13">
        <v>25</v>
      </c>
      <c r="B31" s="156"/>
      <c r="C31" s="156"/>
      <c r="D31" s="156"/>
      <c r="E31" s="157"/>
      <c r="F31" s="158"/>
      <c r="G31" s="156"/>
      <c r="H31" s="159"/>
      <c r="I31" s="160">
        <v>0</v>
      </c>
      <c r="J31" s="160">
        <f t="shared" si="0"/>
        <v>0</v>
      </c>
      <c r="K31" s="160">
        <f t="shared" si="1"/>
        <v>0</v>
      </c>
      <c r="L31" s="160">
        <f t="shared" si="4"/>
        <v>0</v>
      </c>
      <c r="M31" s="160">
        <v>0</v>
      </c>
      <c r="N31" s="160">
        <f t="shared" si="2"/>
        <v>0</v>
      </c>
      <c r="O31" s="158"/>
      <c r="P31" s="161"/>
    </row>
    <row r="32" spans="1:16" ht="12.75" customHeight="1" x14ac:dyDescent="0.35">
      <c r="A32" s="178"/>
      <c r="B32" s="179"/>
      <c r="C32" s="176"/>
      <c r="D32" s="176"/>
      <c r="E32" s="176"/>
      <c r="F32" s="176"/>
      <c r="G32" s="177" t="s">
        <v>45</v>
      </c>
      <c r="H32" s="163">
        <f>SUM(H7:H31)</f>
        <v>3500</v>
      </c>
      <c r="I32" s="163">
        <f t="shared" ref="I32:P32" si="5">SUM(I7:I31)</f>
        <v>140</v>
      </c>
      <c r="J32" s="163">
        <f t="shared" si="5"/>
        <v>3640</v>
      </c>
      <c r="K32" s="163">
        <f t="shared" si="5"/>
        <v>800.8</v>
      </c>
      <c r="L32" s="163">
        <f t="shared" si="5"/>
        <v>4200</v>
      </c>
      <c r="M32" s="163">
        <f t="shared" si="5"/>
        <v>700</v>
      </c>
      <c r="N32" s="163">
        <f t="shared" si="5"/>
        <v>3500</v>
      </c>
      <c r="O32" s="162"/>
      <c r="P32" s="163">
        <f t="shared" si="5"/>
        <v>0</v>
      </c>
    </row>
  </sheetData>
  <mergeCells count="2">
    <mergeCell ref="A1:XFD3"/>
    <mergeCell ref="C4:E4"/>
  </mergeCells>
  <pageMargins left="0.7" right="0.7" top="0.75" bottom="0.75" header="0.3" footer="0.3"/>
  <pageSetup paperSize="9" scale="34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N61"/>
  <sheetViews>
    <sheetView showGridLines="0" zoomScale="85" zoomScaleNormal="85" workbookViewId="0">
      <selection activeCell="C10" sqref="C10"/>
    </sheetView>
  </sheetViews>
  <sheetFormatPr defaultColWidth="9.1796875" defaultRowHeight="14.5" x14ac:dyDescent="0.35"/>
  <cols>
    <col min="1" max="1" width="5.1796875" style="2" customWidth="1"/>
    <col min="2" max="3" width="29.81640625" style="2" customWidth="1"/>
    <col min="4" max="4" width="13.26953125" style="2" customWidth="1"/>
    <col min="5" max="5" width="9.1796875" style="2"/>
    <col min="6" max="6" width="10.81640625" style="2" bestFit="1" customWidth="1"/>
    <col min="7" max="7" width="35.453125" style="2" customWidth="1"/>
    <col min="8" max="9" width="12.26953125" style="2" customWidth="1"/>
    <col min="10" max="10" width="15.54296875" style="2" customWidth="1"/>
    <col min="11" max="11" width="17.7265625" style="2" customWidth="1"/>
    <col min="12" max="14" width="15.54296875" style="2" customWidth="1"/>
    <col min="15" max="16384" width="9.1796875" style="2"/>
  </cols>
  <sheetData>
    <row r="7" spans="1:14" ht="18.75" x14ac:dyDescent="0.3">
      <c r="A7" s="198" t="s">
        <v>21</v>
      </c>
      <c r="B7" s="198"/>
      <c r="C7" s="189" t="s">
        <v>13</v>
      </c>
      <c r="D7" s="190"/>
      <c r="E7" s="190"/>
      <c r="F7" s="191"/>
    </row>
    <row r="8" spans="1:14" ht="16.5" thickBot="1" x14ac:dyDescent="0.3">
      <c r="B8" s="188"/>
      <c r="C8" s="188"/>
      <c r="D8" s="188"/>
      <c r="E8" s="188"/>
      <c r="F8" s="188"/>
      <c r="G8" s="188"/>
      <c r="H8" s="188"/>
      <c r="I8" s="188"/>
      <c r="J8" s="188"/>
      <c r="K8" s="3"/>
    </row>
    <row r="9" spans="1:14" s="5" customFormat="1" ht="15.75" thickBot="1" x14ac:dyDescent="0.3">
      <c r="D9" s="192" t="s">
        <v>8</v>
      </c>
      <c r="E9" s="193"/>
      <c r="F9" s="194"/>
      <c r="G9" s="4"/>
      <c r="H9" s="4"/>
      <c r="I9" s="4"/>
      <c r="J9" s="4"/>
      <c r="K9" s="4"/>
      <c r="L9" s="4"/>
      <c r="M9" s="4"/>
      <c r="N9" s="4"/>
    </row>
    <row r="10" spans="1:14" s="5" customFormat="1" ht="29.5" thickBot="1" x14ac:dyDescent="0.4">
      <c r="A10" s="6" t="s">
        <v>7</v>
      </c>
      <c r="B10" s="7" t="s">
        <v>63</v>
      </c>
      <c r="C10" s="7" t="s">
        <v>104</v>
      </c>
      <c r="D10" s="8" t="s">
        <v>3</v>
      </c>
      <c r="E10" s="8" t="s">
        <v>2</v>
      </c>
      <c r="F10" s="8" t="s">
        <v>4</v>
      </c>
      <c r="G10" s="7" t="s">
        <v>5</v>
      </c>
      <c r="H10" s="7" t="s">
        <v>14</v>
      </c>
      <c r="I10" s="7" t="s">
        <v>15</v>
      </c>
      <c r="J10" s="49" t="s">
        <v>27</v>
      </c>
      <c r="K10" s="43" t="s">
        <v>28</v>
      </c>
      <c r="L10" s="10" t="s">
        <v>11</v>
      </c>
      <c r="M10" s="11" t="s">
        <v>12</v>
      </c>
      <c r="N10" s="7" t="s">
        <v>19</v>
      </c>
    </row>
    <row r="11" spans="1:14" s="5" customFormat="1" ht="29" x14ac:dyDescent="0.35">
      <c r="A11" s="30">
        <v>1</v>
      </c>
      <c r="B11" s="110" t="s">
        <v>101</v>
      </c>
      <c r="C11" s="110" t="s">
        <v>100</v>
      </c>
      <c r="D11" s="112" t="s">
        <v>29</v>
      </c>
      <c r="E11" s="112">
        <v>1</v>
      </c>
      <c r="F11" s="112" t="s">
        <v>49</v>
      </c>
      <c r="G11" s="112" t="s">
        <v>32</v>
      </c>
      <c r="H11" s="114">
        <v>95</v>
      </c>
      <c r="I11" s="119">
        <v>1</v>
      </c>
      <c r="J11" s="120">
        <f>+I11*H11</f>
        <v>95</v>
      </c>
      <c r="K11" s="121">
        <v>5</v>
      </c>
      <c r="L11" s="116">
        <f>+K11+J11</f>
        <v>100</v>
      </c>
      <c r="M11" s="117" t="s">
        <v>49</v>
      </c>
      <c r="N11" s="118">
        <v>100</v>
      </c>
    </row>
    <row r="12" spans="1:14" s="5" customFormat="1" ht="15.65" customHeight="1" x14ac:dyDescent="0.25">
      <c r="A12" s="13">
        <f t="shared" ref="A12:A34" si="0">+A11+1</f>
        <v>2</v>
      </c>
      <c r="B12" s="26"/>
      <c r="C12" s="26"/>
      <c r="D12" s="27"/>
      <c r="E12" s="27"/>
      <c r="F12" s="27"/>
      <c r="G12" s="29"/>
      <c r="H12" s="14"/>
      <c r="I12" s="35"/>
      <c r="J12" s="48">
        <f t="shared" ref="J12:J35" si="1">+I12*H12</f>
        <v>0</v>
      </c>
      <c r="K12" s="32"/>
      <c r="L12" s="16">
        <f t="shared" ref="L12:L35" si="2">+K12+J12</f>
        <v>0</v>
      </c>
      <c r="M12" s="17"/>
      <c r="N12" s="18"/>
    </row>
    <row r="13" spans="1:14" s="5" customFormat="1" ht="15.65" customHeight="1" x14ac:dyDescent="0.25">
      <c r="A13" s="13">
        <f t="shared" si="0"/>
        <v>3</v>
      </c>
      <c r="B13" s="26"/>
      <c r="C13" s="26"/>
      <c r="D13" s="27"/>
      <c r="E13" s="27"/>
      <c r="F13" s="27"/>
      <c r="G13" s="29"/>
      <c r="H13" s="14"/>
      <c r="I13" s="35"/>
      <c r="J13" s="48">
        <f t="shared" si="1"/>
        <v>0</v>
      </c>
      <c r="K13" s="32"/>
      <c r="L13" s="16">
        <f t="shared" si="2"/>
        <v>0</v>
      </c>
      <c r="M13" s="17"/>
      <c r="N13" s="18"/>
    </row>
    <row r="14" spans="1:14" s="5" customFormat="1" ht="15.65" customHeight="1" x14ac:dyDescent="0.25">
      <c r="A14" s="13">
        <f t="shared" si="0"/>
        <v>4</v>
      </c>
      <c r="B14" s="26"/>
      <c r="C14" s="26"/>
      <c r="D14" s="27"/>
      <c r="E14" s="27"/>
      <c r="F14" s="27"/>
      <c r="G14" s="29"/>
      <c r="H14" s="14"/>
      <c r="I14" s="35"/>
      <c r="J14" s="48">
        <f t="shared" si="1"/>
        <v>0</v>
      </c>
      <c r="K14" s="32"/>
      <c r="L14" s="16">
        <f t="shared" si="2"/>
        <v>0</v>
      </c>
      <c r="M14" s="17"/>
      <c r="N14" s="18"/>
    </row>
    <row r="15" spans="1:14" s="5" customFormat="1" ht="15.65" customHeight="1" x14ac:dyDescent="0.25">
      <c r="A15" s="13">
        <f t="shared" si="0"/>
        <v>5</v>
      </c>
      <c r="B15" s="26"/>
      <c r="C15" s="26"/>
      <c r="D15" s="27"/>
      <c r="E15" s="27"/>
      <c r="F15" s="27"/>
      <c r="G15" s="29"/>
      <c r="H15" s="14"/>
      <c r="I15" s="35"/>
      <c r="J15" s="48">
        <f t="shared" si="1"/>
        <v>0</v>
      </c>
      <c r="K15" s="32"/>
      <c r="L15" s="16">
        <f t="shared" si="2"/>
        <v>0</v>
      </c>
      <c r="M15" s="17"/>
      <c r="N15" s="18"/>
    </row>
    <row r="16" spans="1:14" s="5" customFormat="1" ht="15" x14ac:dyDescent="0.25">
      <c r="A16" s="13">
        <f t="shared" si="0"/>
        <v>6</v>
      </c>
      <c r="B16" s="26"/>
      <c r="C16" s="26"/>
      <c r="D16" s="27"/>
      <c r="E16" s="27"/>
      <c r="F16" s="27"/>
      <c r="G16" s="29"/>
      <c r="H16" s="14"/>
      <c r="I16" s="35"/>
      <c r="J16" s="48">
        <f t="shared" si="1"/>
        <v>0</v>
      </c>
      <c r="K16" s="32"/>
      <c r="L16" s="16">
        <f t="shared" si="2"/>
        <v>0</v>
      </c>
      <c r="M16" s="17"/>
      <c r="N16" s="18"/>
    </row>
    <row r="17" spans="1:14" s="5" customFormat="1" ht="15" x14ac:dyDescent="0.25">
      <c r="A17" s="13">
        <f t="shared" si="0"/>
        <v>7</v>
      </c>
      <c r="B17" s="26"/>
      <c r="C17" s="26"/>
      <c r="D17" s="27"/>
      <c r="E17" s="27"/>
      <c r="F17" s="27"/>
      <c r="G17" s="29"/>
      <c r="H17" s="14"/>
      <c r="I17" s="35"/>
      <c r="J17" s="48">
        <f t="shared" si="1"/>
        <v>0</v>
      </c>
      <c r="K17" s="32"/>
      <c r="L17" s="16">
        <f t="shared" si="2"/>
        <v>0</v>
      </c>
      <c r="M17" s="17"/>
      <c r="N17" s="18"/>
    </row>
    <row r="18" spans="1:14" s="5" customFormat="1" ht="15" x14ac:dyDescent="0.25">
      <c r="A18" s="13">
        <f t="shared" si="0"/>
        <v>8</v>
      </c>
      <c r="B18" s="26"/>
      <c r="C18" s="26"/>
      <c r="D18" s="27"/>
      <c r="E18" s="27"/>
      <c r="F18" s="27"/>
      <c r="G18" s="29"/>
      <c r="H18" s="14"/>
      <c r="I18" s="35"/>
      <c r="J18" s="48">
        <f t="shared" si="1"/>
        <v>0</v>
      </c>
      <c r="K18" s="32"/>
      <c r="L18" s="16">
        <f t="shared" si="2"/>
        <v>0</v>
      </c>
      <c r="M18" s="17"/>
      <c r="N18" s="18"/>
    </row>
    <row r="19" spans="1:14" s="5" customFormat="1" ht="15" x14ac:dyDescent="0.25">
      <c r="A19" s="13">
        <f t="shared" si="0"/>
        <v>9</v>
      </c>
      <c r="B19" s="26"/>
      <c r="C19" s="26"/>
      <c r="D19" s="27"/>
      <c r="E19" s="27"/>
      <c r="F19" s="27"/>
      <c r="G19" s="29"/>
      <c r="H19" s="14"/>
      <c r="I19" s="35"/>
      <c r="J19" s="48">
        <f t="shared" si="1"/>
        <v>0</v>
      </c>
      <c r="K19" s="32"/>
      <c r="L19" s="16">
        <f t="shared" si="2"/>
        <v>0</v>
      </c>
      <c r="M19" s="17"/>
      <c r="N19" s="18"/>
    </row>
    <row r="20" spans="1:14" s="5" customFormat="1" ht="15" x14ac:dyDescent="0.25">
      <c r="A20" s="13">
        <f t="shared" si="0"/>
        <v>10</v>
      </c>
      <c r="B20" s="26"/>
      <c r="C20" s="26"/>
      <c r="D20" s="27"/>
      <c r="E20" s="27"/>
      <c r="F20" s="27"/>
      <c r="G20" s="29"/>
      <c r="H20" s="14"/>
      <c r="I20" s="35"/>
      <c r="J20" s="48">
        <f t="shared" si="1"/>
        <v>0</v>
      </c>
      <c r="K20" s="32"/>
      <c r="L20" s="16">
        <f t="shared" si="2"/>
        <v>0</v>
      </c>
      <c r="M20" s="17"/>
      <c r="N20" s="18"/>
    </row>
    <row r="21" spans="1:14" s="5" customFormat="1" ht="15" x14ac:dyDescent="0.25">
      <c r="A21" s="13">
        <f t="shared" si="0"/>
        <v>11</v>
      </c>
      <c r="B21" s="26"/>
      <c r="C21" s="26"/>
      <c r="D21" s="27"/>
      <c r="E21" s="27"/>
      <c r="F21" s="27"/>
      <c r="G21" s="29"/>
      <c r="H21" s="14"/>
      <c r="I21" s="35"/>
      <c r="J21" s="48">
        <f t="shared" si="1"/>
        <v>0</v>
      </c>
      <c r="K21" s="32"/>
      <c r="L21" s="16">
        <f t="shared" si="2"/>
        <v>0</v>
      </c>
      <c r="M21" s="17"/>
      <c r="N21" s="18"/>
    </row>
    <row r="22" spans="1:14" s="5" customFormat="1" ht="15" x14ac:dyDescent="0.25">
      <c r="A22" s="13">
        <f t="shared" si="0"/>
        <v>12</v>
      </c>
      <c r="B22" s="26"/>
      <c r="C22" s="26"/>
      <c r="D22" s="27"/>
      <c r="E22" s="27"/>
      <c r="F22" s="27"/>
      <c r="G22" s="29"/>
      <c r="H22" s="14"/>
      <c r="I22" s="35"/>
      <c r="J22" s="48">
        <f t="shared" si="1"/>
        <v>0</v>
      </c>
      <c r="K22" s="32"/>
      <c r="L22" s="16">
        <f t="shared" si="2"/>
        <v>0</v>
      </c>
      <c r="M22" s="17"/>
      <c r="N22" s="18"/>
    </row>
    <row r="23" spans="1:14" s="5" customFormat="1" ht="15" x14ac:dyDescent="0.25">
      <c r="A23" s="13">
        <f t="shared" si="0"/>
        <v>13</v>
      </c>
      <c r="B23" s="26"/>
      <c r="C23" s="26"/>
      <c r="D23" s="27"/>
      <c r="E23" s="27"/>
      <c r="F23" s="27"/>
      <c r="G23" s="29"/>
      <c r="H23" s="14"/>
      <c r="I23" s="35"/>
      <c r="J23" s="48">
        <f t="shared" si="1"/>
        <v>0</v>
      </c>
      <c r="K23" s="32"/>
      <c r="L23" s="16">
        <f t="shared" si="2"/>
        <v>0</v>
      </c>
      <c r="M23" s="17"/>
      <c r="N23" s="18"/>
    </row>
    <row r="24" spans="1:14" s="5" customFormat="1" ht="15" x14ac:dyDescent="0.25">
      <c r="A24" s="13">
        <f t="shared" si="0"/>
        <v>14</v>
      </c>
      <c r="B24" s="26"/>
      <c r="C24" s="26"/>
      <c r="D24" s="27"/>
      <c r="E24" s="27"/>
      <c r="F24" s="27"/>
      <c r="G24" s="29"/>
      <c r="H24" s="14"/>
      <c r="I24" s="35"/>
      <c r="J24" s="48">
        <f t="shared" si="1"/>
        <v>0</v>
      </c>
      <c r="K24" s="32"/>
      <c r="L24" s="16">
        <f t="shared" si="2"/>
        <v>0</v>
      </c>
      <c r="M24" s="17"/>
      <c r="N24" s="18"/>
    </row>
    <row r="25" spans="1:14" s="5" customFormat="1" ht="15" x14ac:dyDescent="0.25">
      <c r="A25" s="13">
        <f t="shared" si="0"/>
        <v>15</v>
      </c>
      <c r="B25" s="26"/>
      <c r="C25" s="26"/>
      <c r="D25" s="27"/>
      <c r="E25" s="27"/>
      <c r="F25" s="27"/>
      <c r="G25" s="29"/>
      <c r="H25" s="14"/>
      <c r="I25" s="35"/>
      <c r="J25" s="48">
        <f t="shared" si="1"/>
        <v>0</v>
      </c>
      <c r="K25" s="32"/>
      <c r="L25" s="16">
        <f t="shared" si="2"/>
        <v>0</v>
      </c>
      <c r="M25" s="17"/>
      <c r="N25" s="18"/>
    </row>
    <row r="26" spans="1:14" s="5" customFormat="1" ht="15" x14ac:dyDescent="0.25">
      <c r="A26" s="13">
        <f t="shared" si="0"/>
        <v>16</v>
      </c>
      <c r="B26" s="26"/>
      <c r="C26" s="26"/>
      <c r="D26" s="27"/>
      <c r="E26" s="27"/>
      <c r="F26" s="27"/>
      <c r="G26" s="29"/>
      <c r="H26" s="14"/>
      <c r="I26" s="35"/>
      <c r="J26" s="48">
        <f t="shared" si="1"/>
        <v>0</v>
      </c>
      <c r="K26" s="32"/>
      <c r="L26" s="16">
        <f t="shared" si="2"/>
        <v>0</v>
      </c>
      <c r="M26" s="17"/>
      <c r="N26" s="18"/>
    </row>
    <row r="27" spans="1:14" s="5" customFormat="1" ht="15" x14ac:dyDescent="0.25">
      <c r="A27" s="13">
        <f t="shared" si="0"/>
        <v>17</v>
      </c>
      <c r="B27" s="26"/>
      <c r="C27" s="26"/>
      <c r="D27" s="27"/>
      <c r="E27" s="27"/>
      <c r="F27" s="27"/>
      <c r="G27" s="29"/>
      <c r="H27" s="14"/>
      <c r="I27" s="35"/>
      <c r="J27" s="48">
        <f t="shared" si="1"/>
        <v>0</v>
      </c>
      <c r="K27" s="32"/>
      <c r="L27" s="16">
        <f t="shared" si="2"/>
        <v>0</v>
      </c>
      <c r="M27" s="17"/>
      <c r="N27" s="18"/>
    </row>
    <row r="28" spans="1:14" s="5" customFormat="1" ht="15" x14ac:dyDescent="0.25">
      <c r="A28" s="13">
        <f t="shared" si="0"/>
        <v>18</v>
      </c>
      <c r="B28" s="26"/>
      <c r="C28" s="26"/>
      <c r="D28" s="27"/>
      <c r="E28" s="27"/>
      <c r="F28" s="27"/>
      <c r="G28" s="29"/>
      <c r="H28" s="14"/>
      <c r="I28" s="35"/>
      <c r="J28" s="48">
        <f t="shared" si="1"/>
        <v>0</v>
      </c>
      <c r="K28" s="32"/>
      <c r="L28" s="16">
        <f t="shared" si="2"/>
        <v>0</v>
      </c>
      <c r="M28" s="17"/>
      <c r="N28" s="18"/>
    </row>
    <row r="29" spans="1:14" s="5" customFormat="1" ht="15" x14ac:dyDescent="0.25">
      <c r="A29" s="13">
        <f t="shared" si="0"/>
        <v>19</v>
      </c>
      <c r="B29" s="26"/>
      <c r="C29" s="26"/>
      <c r="D29" s="27"/>
      <c r="E29" s="27"/>
      <c r="F29" s="27"/>
      <c r="G29" s="29"/>
      <c r="H29" s="14"/>
      <c r="I29" s="35"/>
      <c r="J29" s="48">
        <f t="shared" si="1"/>
        <v>0</v>
      </c>
      <c r="K29" s="32"/>
      <c r="L29" s="16">
        <f t="shared" si="2"/>
        <v>0</v>
      </c>
      <c r="M29" s="17"/>
      <c r="N29" s="18"/>
    </row>
    <row r="30" spans="1:14" s="5" customFormat="1" ht="15" x14ac:dyDescent="0.25">
      <c r="A30" s="13">
        <f t="shared" si="0"/>
        <v>20</v>
      </c>
      <c r="B30" s="26"/>
      <c r="C30" s="26"/>
      <c r="D30" s="27"/>
      <c r="E30" s="27"/>
      <c r="F30" s="27"/>
      <c r="G30" s="29"/>
      <c r="H30" s="14"/>
      <c r="I30" s="35"/>
      <c r="J30" s="48">
        <f t="shared" si="1"/>
        <v>0</v>
      </c>
      <c r="K30" s="32"/>
      <c r="L30" s="16">
        <f t="shared" si="2"/>
        <v>0</v>
      </c>
      <c r="M30" s="17"/>
      <c r="N30" s="18"/>
    </row>
    <row r="31" spans="1:14" s="5" customFormat="1" ht="15" x14ac:dyDescent="0.25">
      <c r="A31" s="13">
        <f t="shared" si="0"/>
        <v>21</v>
      </c>
      <c r="B31" s="26"/>
      <c r="C31" s="26"/>
      <c r="D31" s="27"/>
      <c r="E31" s="27"/>
      <c r="F31" s="27"/>
      <c r="G31" s="29"/>
      <c r="H31" s="14"/>
      <c r="I31" s="35"/>
      <c r="J31" s="48">
        <f t="shared" si="1"/>
        <v>0</v>
      </c>
      <c r="K31" s="32"/>
      <c r="L31" s="16">
        <f t="shared" si="2"/>
        <v>0</v>
      </c>
      <c r="M31" s="17"/>
      <c r="N31" s="18"/>
    </row>
    <row r="32" spans="1:14" s="5" customFormat="1" ht="15" x14ac:dyDescent="0.25">
      <c r="A32" s="13">
        <f t="shared" si="0"/>
        <v>22</v>
      </c>
      <c r="B32" s="26"/>
      <c r="C32" s="26"/>
      <c r="D32" s="27"/>
      <c r="E32" s="27"/>
      <c r="F32" s="27"/>
      <c r="G32" s="29"/>
      <c r="H32" s="14"/>
      <c r="I32" s="35"/>
      <c r="J32" s="48">
        <f t="shared" si="1"/>
        <v>0</v>
      </c>
      <c r="K32" s="32"/>
      <c r="L32" s="16">
        <f t="shared" si="2"/>
        <v>0</v>
      </c>
      <c r="M32" s="17"/>
      <c r="N32" s="18"/>
    </row>
    <row r="33" spans="1:14" s="5" customFormat="1" ht="15" x14ac:dyDescent="0.25">
      <c r="A33" s="13">
        <f t="shared" si="0"/>
        <v>23</v>
      </c>
      <c r="B33" s="26"/>
      <c r="C33" s="26"/>
      <c r="D33" s="28"/>
      <c r="E33" s="28"/>
      <c r="F33" s="28"/>
      <c r="G33" s="26"/>
      <c r="H33" s="19"/>
      <c r="I33" s="36"/>
      <c r="J33" s="48">
        <f t="shared" si="1"/>
        <v>0</v>
      </c>
      <c r="K33" s="33"/>
      <c r="L33" s="16">
        <f t="shared" si="2"/>
        <v>0</v>
      </c>
      <c r="M33" s="17"/>
      <c r="N33" s="18"/>
    </row>
    <row r="34" spans="1:14" s="5" customFormat="1" ht="15.65" customHeight="1" x14ac:dyDescent="0.25">
      <c r="A34" s="13">
        <f t="shared" si="0"/>
        <v>24</v>
      </c>
      <c r="B34" s="26"/>
      <c r="C34" s="26"/>
      <c r="D34" s="28"/>
      <c r="E34" s="28"/>
      <c r="F34" s="28"/>
      <c r="G34" s="26"/>
      <c r="H34" s="19"/>
      <c r="I34" s="36"/>
      <c r="J34" s="48">
        <f t="shared" si="1"/>
        <v>0</v>
      </c>
      <c r="K34" s="33"/>
      <c r="L34" s="16">
        <f t="shared" si="2"/>
        <v>0</v>
      </c>
      <c r="M34" s="17"/>
      <c r="N34" s="18"/>
    </row>
    <row r="35" spans="1:14" s="5" customFormat="1" ht="15.65" customHeight="1" x14ac:dyDescent="0.25">
      <c r="A35" s="93">
        <v>25</v>
      </c>
      <c r="B35" s="94"/>
      <c r="C35" s="94"/>
      <c r="D35" s="95"/>
      <c r="E35" s="95"/>
      <c r="F35" s="95"/>
      <c r="G35" s="94"/>
      <c r="H35" s="96"/>
      <c r="I35" s="97"/>
      <c r="J35" s="48">
        <f t="shared" si="1"/>
        <v>0</v>
      </c>
      <c r="K35" s="106"/>
      <c r="L35" s="16">
        <f t="shared" si="2"/>
        <v>0</v>
      </c>
      <c r="M35" s="100"/>
      <c r="N35" s="101"/>
    </row>
    <row r="36" spans="1:14" s="5" customFormat="1" ht="15.65" customHeight="1" thickBot="1" x14ac:dyDescent="0.3">
      <c r="A36" s="200" t="s">
        <v>46</v>
      </c>
      <c r="B36" s="201"/>
      <c r="C36" s="201"/>
      <c r="D36" s="201"/>
      <c r="E36" s="201"/>
      <c r="F36" s="201"/>
      <c r="G36" s="202"/>
      <c r="H36" s="21"/>
      <c r="I36" s="37"/>
      <c r="J36" s="107">
        <f>SUM(J11:J35)</f>
        <v>95</v>
      </c>
      <c r="K36" s="34"/>
      <c r="L36" s="23">
        <f>SUM(L11:L35)</f>
        <v>100</v>
      </c>
      <c r="M36" s="24"/>
      <c r="N36" s="25"/>
    </row>
    <row r="37" spans="1:14" s="5" customFormat="1" x14ac:dyDescent="0.35"/>
    <row r="38" spans="1:14" s="5" customFormat="1" x14ac:dyDescent="0.35"/>
    <row r="39" spans="1:14" s="5" customFormat="1" x14ac:dyDescent="0.35"/>
    <row r="40" spans="1:14" s="5" customFormat="1" x14ac:dyDescent="0.35"/>
    <row r="41" spans="1:14" s="5" customFormat="1" x14ac:dyDescent="0.35"/>
    <row r="42" spans="1:14" s="5" customFormat="1" x14ac:dyDescent="0.35"/>
    <row r="43" spans="1:14" s="5" customFormat="1" x14ac:dyDescent="0.35"/>
    <row r="44" spans="1:14" s="5" customFormat="1" x14ac:dyDescent="0.35"/>
    <row r="45" spans="1:14" s="5" customFormat="1" x14ac:dyDescent="0.35"/>
    <row r="46" spans="1:14" s="5" customFormat="1" x14ac:dyDescent="0.35"/>
    <row r="47" spans="1:14" s="5" customFormat="1" x14ac:dyDescent="0.35"/>
    <row r="48" spans="1:14" s="5" customFormat="1" x14ac:dyDescent="0.35"/>
    <row r="49" spans="1:14" s="5" customFormat="1" x14ac:dyDescent="0.35"/>
    <row r="50" spans="1:14" s="5" customFormat="1" x14ac:dyDescent="0.35"/>
    <row r="51" spans="1:14" s="5" customFormat="1" x14ac:dyDescent="0.35"/>
    <row r="52" spans="1:14" s="5" customFormat="1" x14ac:dyDescent="0.35"/>
    <row r="53" spans="1:14" s="5" customFormat="1" x14ac:dyDescent="0.35"/>
    <row r="54" spans="1:14" s="5" customFormat="1" x14ac:dyDescent="0.35"/>
    <row r="55" spans="1:14" s="5" customFormat="1" x14ac:dyDescent="0.35"/>
    <row r="56" spans="1:14" s="5" customFormat="1" x14ac:dyDescent="0.35"/>
    <row r="57" spans="1:14" s="5" customFormat="1" x14ac:dyDescent="0.35"/>
    <row r="58" spans="1:14" s="5" customFormat="1" x14ac:dyDescent="0.35"/>
    <row r="59" spans="1:14" s="5" customFormat="1" x14ac:dyDescent="0.35"/>
    <row r="60" spans="1:14" s="5" customFormat="1" x14ac:dyDescent="0.35"/>
    <row r="61" spans="1:14" s="5" customForma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5">
    <mergeCell ref="A7:B7"/>
    <mergeCell ref="D9:F9"/>
    <mergeCell ref="B8:J8"/>
    <mergeCell ref="A36:G36"/>
    <mergeCell ref="C7:F7"/>
  </mergeCells>
  <pageMargins left="0.25" right="0.25" top="0.75" bottom="0.75" header="0.3" footer="0.3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[1]Istruzioni!#REF!</xm:f>
          </x14:formula1>
          <xm:sqref>B37:C37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zoomScale="70" zoomScaleNormal="70" zoomScaleSheetLayoutView="80" zoomScalePageLayoutView="90" workbookViewId="0">
      <selection activeCell="D13" sqref="D13"/>
    </sheetView>
  </sheetViews>
  <sheetFormatPr defaultColWidth="9.1796875" defaultRowHeight="12.5" x14ac:dyDescent="0.25"/>
  <cols>
    <col min="1" max="1" width="6.1796875" style="66" customWidth="1"/>
    <col min="2" max="4" width="31.26953125" style="66" customWidth="1"/>
    <col min="5" max="6" width="27.7265625" style="66" customWidth="1"/>
    <col min="7" max="7" width="16.1796875" style="66" customWidth="1"/>
    <col min="8" max="8" width="16.1796875" style="82" customWidth="1"/>
    <col min="9" max="9" width="16.1796875" style="83" customWidth="1"/>
    <col min="10" max="10" width="16.26953125" style="66" customWidth="1"/>
    <col min="11" max="11" width="62.453125" style="66" customWidth="1"/>
    <col min="12" max="12" width="2.81640625" style="66" customWidth="1"/>
    <col min="13" max="16384" width="9.1796875" style="66"/>
  </cols>
  <sheetData>
    <row r="1" spans="1:16" ht="24.75" customHeight="1" x14ac:dyDescent="0.2">
      <c r="A1" s="65"/>
      <c r="B1" s="65"/>
      <c r="C1" s="65"/>
      <c r="D1" s="65"/>
      <c r="E1" s="65"/>
      <c r="F1" s="65"/>
      <c r="G1" s="65"/>
      <c r="H1" s="65"/>
      <c r="I1" s="68"/>
      <c r="J1" s="68"/>
      <c r="K1" s="68"/>
      <c r="L1" s="68"/>
      <c r="M1" s="68"/>
      <c r="N1" s="68"/>
      <c r="O1" s="68"/>
    </row>
    <row r="2" spans="1:16" ht="24.75" customHeight="1" x14ac:dyDescent="0.2">
      <c r="A2" s="65"/>
      <c r="B2" s="65"/>
      <c r="C2" s="65"/>
      <c r="D2" s="65"/>
      <c r="E2" s="65"/>
      <c r="F2" s="65"/>
      <c r="G2" s="65"/>
      <c r="H2" s="65"/>
      <c r="I2" s="68"/>
      <c r="J2" s="68"/>
      <c r="K2" s="68"/>
      <c r="L2" s="68"/>
      <c r="M2" s="68"/>
      <c r="N2" s="68"/>
      <c r="O2" s="68"/>
    </row>
    <row r="3" spans="1:16" ht="24.75" customHeight="1" x14ac:dyDescent="0.2">
      <c r="A3" s="65"/>
      <c r="B3" s="67"/>
      <c r="C3" s="67"/>
      <c r="D3" s="67"/>
      <c r="E3" s="65"/>
      <c r="F3" s="65"/>
      <c r="G3" s="65"/>
      <c r="H3" s="68"/>
      <c r="I3" s="68"/>
      <c r="J3" s="68"/>
      <c r="K3" s="68"/>
      <c r="L3" s="68"/>
      <c r="M3" s="68"/>
      <c r="N3" s="68"/>
      <c r="O3" s="68"/>
    </row>
    <row r="4" spans="1:16" ht="24.75" customHeight="1" x14ac:dyDescent="0.25">
      <c r="A4" s="65"/>
      <c r="B4" s="67"/>
      <c r="C4" s="67"/>
      <c r="D4" s="67"/>
      <c r="E4" s="65"/>
      <c r="F4" s="65"/>
      <c r="G4" s="65"/>
      <c r="H4" s="68"/>
      <c r="I4" s="2"/>
      <c r="J4" s="2"/>
      <c r="K4" s="2"/>
      <c r="L4" s="47"/>
      <c r="M4" s="2"/>
      <c r="N4" s="2"/>
      <c r="O4" s="2"/>
    </row>
    <row r="5" spans="1:16" ht="24.75" customHeight="1" x14ac:dyDescent="0.2">
      <c r="A5" s="212" t="s">
        <v>21</v>
      </c>
      <c r="B5" s="212"/>
      <c r="C5" s="216" t="s">
        <v>48</v>
      </c>
      <c r="D5" s="216"/>
      <c r="E5" s="67"/>
      <c r="F5" s="67"/>
      <c r="G5" s="67"/>
      <c r="H5" s="67"/>
      <c r="L5" s="68"/>
      <c r="M5" s="68"/>
      <c r="N5" s="68"/>
      <c r="O5" s="68"/>
      <c r="P5" s="68"/>
    </row>
    <row r="6" spans="1:16" ht="24.75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6" ht="13.5" thickBot="1" x14ac:dyDescent="0.25">
      <c r="A7" s="65"/>
      <c r="B7" s="70"/>
      <c r="C7" s="70"/>
      <c r="D7" s="70"/>
      <c r="E7" s="65"/>
      <c r="F7" s="65"/>
      <c r="G7" s="65"/>
      <c r="H7" s="68"/>
      <c r="I7" s="69"/>
      <c r="J7" s="65"/>
      <c r="K7" s="65"/>
    </row>
    <row r="8" spans="1:16" ht="36.75" customHeight="1" thickBot="1" x14ac:dyDescent="0.3">
      <c r="A8" s="132" t="s">
        <v>43</v>
      </c>
      <c r="B8" s="7" t="s">
        <v>63</v>
      </c>
      <c r="C8" s="7" t="s">
        <v>105</v>
      </c>
      <c r="D8" s="154" t="s">
        <v>64</v>
      </c>
      <c r="E8" s="153" t="s">
        <v>65</v>
      </c>
      <c r="F8" s="132" t="s">
        <v>37</v>
      </c>
      <c r="G8" s="132" t="s">
        <v>38</v>
      </c>
      <c r="H8" s="133" t="s">
        <v>39</v>
      </c>
      <c r="I8" s="134" t="s">
        <v>40</v>
      </c>
      <c r="J8" s="132" t="s">
        <v>36</v>
      </c>
      <c r="K8" s="132" t="s">
        <v>41</v>
      </c>
    </row>
    <row r="9" spans="1:16" s="136" customFormat="1" ht="26.25" customHeight="1" x14ac:dyDescent="0.25">
      <c r="A9" s="30">
        <v>1</v>
      </c>
      <c r="B9" s="110" t="s">
        <v>6</v>
      </c>
      <c r="C9" s="110" t="s">
        <v>100</v>
      </c>
      <c r="D9" s="152"/>
      <c r="E9" s="137" t="s">
        <v>51</v>
      </c>
      <c r="F9" s="137" t="s">
        <v>52</v>
      </c>
      <c r="G9" s="138" t="s">
        <v>53</v>
      </c>
      <c r="H9" s="139">
        <v>500</v>
      </c>
      <c r="I9" s="138">
        <v>3</v>
      </c>
      <c r="J9" s="140">
        <f>H9*I9</f>
        <v>1500</v>
      </c>
      <c r="K9" s="135"/>
    </row>
    <row r="10" spans="1:16" ht="26.25" customHeight="1" x14ac:dyDescent="0.25">
      <c r="A10" s="30">
        <v>2</v>
      </c>
      <c r="B10" s="71"/>
      <c r="C10" s="71"/>
      <c r="D10" s="71"/>
      <c r="E10" s="72"/>
      <c r="F10" s="72"/>
      <c r="G10" s="72"/>
      <c r="H10" s="73"/>
      <c r="I10" s="72"/>
      <c r="J10" s="92">
        <f t="shared" ref="J10:J28" si="0">H10*I10</f>
        <v>0</v>
      </c>
      <c r="K10" s="74"/>
    </row>
    <row r="11" spans="1:16" ht="26.25" customHeight="1" x14ac:dyDescent="0.25">
      <c r="A11" s="30">
        <v>3</v>
      </c>
      <c r="B11" s="71"/>
      <c r="C11" s="71"/>
      <c r="D11" s="71"/>
      <c r="E11" s="72"/>
      <c r="F11" s="72"/>
      <c r="G11" s="72"/>
      <c r="H11" s="73"/>
      <c r="I11" s="72"/>
      <c r="J11" s="92">
        <f t="shared" si="0"/>
        <v>0</v>
      </c>
      <c r="K11" s="74"/>
    </row>
    <row r="12" spans="1:16" ht="26.25" customHeight="1" x14ac:dyDescent="0.25">
      <c r="A12" s="30">
        <v>4</v>
      </c>
      <c r="B12" s="71"/>
      <c r="C12" s="71"/>
      <c r="D12" s="71"/>
      <c r="E12" s="72"/>
      <c r="F12" s="72"/>
      <c r="G12" s="72"/>
      <c r="H12" s="73"/>
      <c r="I12" s="72"/>
      <c r="J12" s="92">
        <f t="shared" si="0"/>
        <v>0</v>
      </c>
      <c r="K12" s="74"/>
    </row>
    <row r="13" spans="1:16" ht="26.25" customHeight="1" x14ac:dyDescent="0.25">
      <c r="A13" s="30">
        <v>5</v>
      </c>
      <c r="B13" s="71"/>
      <c r="C13" s="71"/>
      <c r="D13" s="71"/>
      <c r="E13" s="72"/>
      <c r="F13" s="72"/>
      <c r="G13" s="72"/>
      <c r="H13" s="73"/>
      <c r="I13" s="72"/>
      <c r="J13" s="92">
        <f t="shared" si="0"/>
        <v>0</v>
      </c>
      <c r="K13" s="74"/>
    </row>
    <row r="14" spans="1:16" ht="26.25" customHeight="1" x14ac:dyDescent="0.25">
      <c r="A14" s="30">
        <v>6</v>
      </c>
      <c r="B14" s="75"/>
      <c r="C14" s="75"/>
      <c r="D14" s="75"/>
      <c r="E14" s="72"/>
      <c r="F14" s="72"/>
      <c r="G14" s="72"/>
      <c r="H14" s="73"/>
      <c r="I14" s="72"/>
      <c r="J14" s="92">
        <f t="shared" si="0"/>
        <v>0</v>
      </c>
      <c r="K14" s="74"/>
    </row>
    <row r="15" spans="1:16" ht="26.25" customHeight="1" x14ac:dyDescent="0.25">
      <c r="A15" s="30">
        <v>7</v>
      </c>
      <c r="B15" s="71"/>
      <c r="C15" s="71"/>
      <c r="D15" s="71"/>
      <c r="E15" s="72"/>
      <c r="F15" s="72"/>
      <c r="G15" s="72"/>
      <c r="H15" s="73"/>
      <c r="I15" s="72"/>
      <c r="J15" s="92">
        <f t="shared" si="0"/>
        <v>0</v>
      </c>
      <c r="K15" s="74"/>
    </row>
    <row r="16" spans="1:16" ht="26.25" customHeight="1" x14ac:dyDescent="0.25">
      <c r="A16" s="30">
        <v>8</v>
      </c>
      <c r="B16" s="71"/>
      <c r="C16" s="71"/>
      <c r="D16" s="71"/>
      <c r="E16" s="72"/>
      <c r="F16" s="72"/>
      <c r="G16" s="72"/>
      <c r="H16" s="73"/>
      <c r="I16" s="72"/>
      <c r="J16" s="92">
        <f t="shared" si="0"/>
        <v>0</v>
      </c>
      <c r="K16" s="74"/>
    </row>
    <row r="17" spans="1:11" ht="26.25" customHeight="1" x14ac:dyDescent="0.25">
      <c r="A17" s="30">
        <v>9</v>
      </c>
      <c r="B17" s="71"/>
      <c r="C17" s="71"/>
      <c r="D17" s="71"/>
      <c r="E17" s="72"/>
      <c r="F17" s="72"/>
      <c r="G17" s="72"/>
      <c r="H17" s="73"/>
      <c r="I17" s="72"/>
      <c r="J17" s="92">
        <f t="shared" si="0"/>
        <v>0</v>
      </c>
      <c r="K17" s="74"/>
    </row>
    <row r="18" spans="1:11" ht="26.25" customHeight="1" x14ac:dyDescent="0.25">
      <c r="A18" s="30">
        <v>10</v>
      </c>
      <c r="B18" s="71"/>
      <c r="C18" s="71"/>
      <c r="D18" s="71"/>
      <c r="E18" s="72"/>
      <c r="F18" s="72"/>
      <c r="G18" s="72"/>
      <c r="H18" s="73"/>
      <c r="I18" s="72"/>
      <c r="J18" s="92">
        <f t="shared" si="0"/>
        <v>0</v>
      </c>
      <c r="K18" s="74"/>
    </row>
    <row r="19" spans="1:11" ht="26.25" customHeight="1" x14ac:dyDescent="0.25">
      <c r="A19" s="30">
        <v>11</v>
      </c>
      <c r="B19" s="76"/>
      <c r="C19" s="76"/>
      <c r="D19" s="76"/>
      <c r="E19" s="77"/>
      <c r="F19" s="77"/>
      <c r="G19" s="77"/>
      <c r="H19" s="78"/>
      <c r="I19" s="77"/>
      <c r="J19" s="92">
        <f t="shared" si="0"/>
        <v>0</v>
      </c>
      <c r="K19" s="74"/>
    </row>
    <row r="20" spans="1:11" ht="26.25" customHeight="1" x14ac:dyDescent="0.25">
      <c r="A20" s="30">
        <v>12</v>
      </c>
      <c r="B20" s="76"/>
      <c r="C20" s="76"/>
      <c r="D20" s="76"/>
      <c r="E20" s="77"/>
      <c r="F20" s="77"/>
      <c r="G20" s="77"/>
      <c r="H20" s="78"/>
      <c r="I20" s="77"/>
      <c r="J20" s="92">
        <f t="shared" si="0"/>
        <v>0</v>
      </c>
      <c r="K20" s="74"/>
    </row>
    <row r="21" spans="1:11" ht="26.25" customHeight="1" x14ac:dyDescent="0.25">
      <c r="A21" s="30">
        <v>13</v>
      </c>
      <c r="B21" s="71"/>
      <c r="C21" s="71"/>
      <c r="D21" s="71"/>
      <c r="E21" s="72"/>
      <c r="F21" s="72"/>
      <c r="G21" s="72"/>
      <c r="H21" s="73"/>
      <c r="I21" s="72"/>
      <c r="J21" s="92">
        <f t="shared" si="0"/>
        <v>0</v>
      </c>
      <c r="K21" s="74"/>
    </row>
    <row r="22" spans="1:11" ht="26.25" customHeight="1" x14ac:dyDescent="0.25">
      <c r="A22" s="30">
        <v>14</v>
      </c>
      <c r="B22" s="71"/>
      <c r="C22" s="71"/>
      <c r="D22" s="71"/>
      <c r="E22" s="72"/>
      <c r="F22" s="72"/>
      <c r="G22" s="72"/>
      <c r="H22" s="73"/>
      <c r="I22" s="72"/>
      <c r="J22" s="92">
        <f t="shared" si="0"/>
        <v>0</v>
      </c>
      <c r="K22" s="74"/>
    </row>
    <row r="23" spans="1:11" ht="26.25" customHeight="1" x14ac:dyDescent="0.25">
      <c r="A23" s="30">
        <v>15</v>
      </c>
      <c r="B23" s="71"/>
      <c r="C23" s="71"/>
      <c r="D23" s="71"/>
      <c r="E23" s="72"/>
      <c r="F23" s="72"/>
      <c r="G23" s="72"/>
      <c r="H23" s="73"/>
      <c r="I23" s="72"/>
      <c r="J23" s="92">
        <f t="shared" si="0"/>
        <v>0</v>
      </c>
      <c r="K23" s="74"/>
    </row>
    <row r="24" spans="1:11" ht="26.25" customHeight="1" x14ac:dyDescent="0.25">
      <c r="A24" s="30">
        <v>16</v>
      </c>
      <c r="B24" s="71"/>
      <c r="C24" s="71"/>
      <c r="D24" s="71"/>
      <c r="E24" s="72"/>
      <c r="F24" s="72"/>
      <c r="G24" s="72"/>
      <c r="H24" s="73"/>
      <c r="I24" s="72"/>
      <c r="J24" s="92">
        <f t="shared" si="0"/>
        <v>0</v>
      </c>
      <c r="K24" s="74"/>
    </row>
    <row r="25" spans="1:11" ht="26.25" customHeight="1" x14ac:dyDescent="0.25">
      <c r="A25" s="30">
        <v>17</v>
      </c>
      <c r="B25" s="71"/>
      <c r="C25" s="71"/>
      <c r="D25" s="71"/>
      <c r="E25" s="72"/>
      <c r="F25" s="72"/>
      <c r="G25" s="72"/>
      <c r="H25" s="73"/>
      <c r="I25" s="72"/>
      <c r="J25" s="92">
        <f t="shared" si="0"/>
        <v>0</v>
      </c>
      <c r="K25" s="74"/>
    </row>
    <row r="26" spans="1:11" ht="26.25" customHeight="1" x14ac:dyDescent="0.25">
      <c r="A26" s="30">
        <v>18</v>
      </c>
      <c r="B26" s="71"/>
      <c r="C26" s="71"/>
      <c r="D26" s="71"/>
      <c r="E26" s="72"/>
      <c r="F26" s="72"/>
      <c r="G26" s="72"/>
      <c r="H26" s="73"/>
      <c r="I26" s="72"/>
      <c r="J26" s="92">
        <f t="shared" si="0"/>
        <v>0</v>
      </c>
      <c r="K26" s="74"/>
    </row>
    <row r="27" spans="1:11" ht="26.25" customHeight="1" x14ac:dyDescent="0.25">
      <c r="A27" s="30">
        <v>19</v>
      </c>
      <c r="B27" s="71"/>
      <c r="C27" s="71"/>
      <c r="D27" s="71"/>
      <c r="E27" s="72"/>
      <c r="F27" s="72"/>
      <c r="G27" s="72"/>
      <c r="H27" s="73"/>
      <c r="I27" s="72"/>
      <c r="J27" s="92">
        <f t="shared" si="0"/>
        <v>0</v>
      </c>
      <c r="K27" s="74"/>
    </row>
    <row r="28" spans="1:11" ht="26.25" customHeight="1" x14ac:dyDescent="0.25">
      <c r="A28" s="30">
        <v>20</v>
      </c>
      <c r="B28" s="71"/>
      <c r="C28" s="71"/>
      <c r="D28" s="71"/>
      <c r="E28" s="72"/>
      <c r="F28" s="72"/>
      <c r="G28" s="72"/>
      <c r="H28" s="73"/>
      <c r="I28" s="72"/>
      <c r="J28" s="92">
        <f t="shared" si="0"/>
        <v>0</v>
      </c>
      <c r="K28" s="74"/>
    </row>
    <row r="29" spans="1:11" ht="14.5" customHeight="1" x14ac:dyDescent="0.2">
      <c r="A29" s="213" t="s">
        <v>44</v>
      </c>
      <c r="B29" s="214"/>
      <c r="C29" s="214"/>
      <c r="D29" s="214"/>
      <c r="E29" s="214"/>
      <c r="F29" s="214"/>
      <c r="G29" s="214"/>
      <c r="H29" s="214"/>
      <c r="I29" s="215"/>
      <c r="J29" s="92">
        <f>SUM(J9:J28)</f>
        <v>1500</v>
      </c>
      <c r="K29" s="74"/>
    </row>
    <row r="30" spans="1:11" ht="19" thickBot="1" x14ac:dyDescent="0.5">
      <c r="A30" s="80"/>
      <c r="B30" s="81"/>
      <c r="C30" s="81"/>
      <c r="D30" s="81"/>
      <c r="E30" s="79"/>
    </row>
    <row r="31" spans="1:11" ht="18.5" x14ac:dyDescent="0.45">
      <c r="A31" s="80"/>
      <c r="B31" s="84"/>
      <c r="C31" s="84"/>
      <c r="D31" s="84"/>
      <c r="E31" s="85" t="s">
        <v>42</v>
      </c>
      <c r="F31" s="203"/>
      <c r="G31" s="204"/>
      <c r="H31" s="204"/>
      <c r="I31" s="204"/>
      <c r="J31" s="205"/>
    </row>
    <row r="32" spans="1:11" ht="18.5" x14ac:dyDescent="0.45">
      <c r="A32" s="80"/>
      <c r="B32" s="84"/>
      <c r="C32" s="84"/>
      <c r="D32" s="84"/>
      <c r="E32" s="86"/>
      <c r="F32" s="206"/>
      <c r="G32" s="207"/>
      <c r="H32" s="207"/>
      <c r="I32" s="207"/>
      <c r="J32" s="208"/>
    </row>
    <row r="33" spans="1:10" ht="18.5" x14ac:dyDescent="0.45">
      <c r="A33" s="80"/>
      <c r="B33" s="84"/>
      <c r="C33" s="84"/>
      <c r="D33" s="84"/>
      <c r="E33" s="86"/>
      <c r="F33" s="206"/>
      <c r="G33" s="207"/>
      <c r="H33" s="207"/>
      <c r="I33" s="207"/>
      <c r="J33" s="208"/>
    </row>
    <row r="34" spans="1:10" x14ac:dyDescent="0.25">
      <c r="B34" s="87"/>
      <c r="C34" s="87"/>
      <c r="D34" s="87"/>
      <c r="E34" s="85"/>
      <c r="F34" s="206"/>
      <c r="G34" s="207"/>
      <c r="H34" s="207"/>
      <c r="I34" s="207"/>
      <c r="J34" s="208"/>
    </row>
    <row r="35" spans="1:10" x14ac:dyDescent="0.25">
      <c r="A35" s="88"/>
      <c r="B35" s="87"/>
      <c r="C35" s="87"/>
      <c r="D35" s="87"/>
      <c r="E35" s="89"/>
      <c r="F35" s="206"/>
      <c r="G35" s="207"/>
      <c r="H35" s="207"/>
      <c r="I35" s="207"/>
      <c r="J35" s="208"/>
    </row>
    <row r="36" spans="1:10" ht="13" thickBot="1" x14ac:dyDescent="0.3">
      <c r="A36" s="89"/>
      <c r="B36" s="87"/>
      <c r="C36" s="87"/>
      <c r="D36" s="87"/>
      <c r="E36" s="89"/>
      <c r="F36" s="209"/>
      <c r="G36" s="210"/>
      <c r="H36" s="210"/>
      <c r="I36" s="210"/>
      <c r="J36" s="211"/>
    </row>
    <row r="37" spans="1:10" x14ac:dyDescent="0.25">
      <c r="A37" s="89"/>
      <c r="B37" s="87"/>
      <c r="C37" s="87"/>
      <c r="D37" s="87"/>
      <c r="E37" s="90"/>
    </row>
    <row r="38" spans="1:10" x14ac:dyDescent="0.25">
      <c r="A38" s="88"/>
      <c r="B38" s="91"/>
      <c r="C38" s="91"/>
      <c r="D38" s="91"/>
    </row>
    <row r="39" spans="1:10" x14ac:dyDescent="0.25">
      <c r="A39" s="89"/>
      <c r="B39" s="87"/>
      <c r="C39" s="87"/>
      <c r="D39" s="87"/>
    </row>
  </sheetData>
  <sheetProtection insertRows="0" deleteRows="0" selectLockedCells="1"/>
  <mergeCells count="4">
    <mergeCell ref="F31:J36"/>
    <mergeCell ref="A5:B5"/>
    <mergeCell ref="A29:I29"/>
    <mergeCell ref="C5:D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showGridLines="0" zoomScale="85" zoomScaleNormal="85" workbookViewId="0">
      <selection activeCell="C15" sqref="C15"/>
    </sheetView>
  </sheetViews>
  <sheetFormatPr defaultColWidth="9.1796875" defaultRowHeight="14.5" x14ac:dyDescent="0.35"/>
  <cols>
    <col min="1" max="1" width="5.1796875" style="2" customWidth="1"/>
    <col min="2" max="4" width="29.81640625" style="2" customWidth="1"/>
    <col min="5" max="5" width="13.26953125" style="2" customWidth="1"/>
    <col min="6" max="6" width="9.1796875" style="2"/>
    <col min="7" max="7" width="10.81640625" style="2" bestFit="1" customWidth="1"/>
    <col min="8" max="8" width="35.453125" style="2" customWidth="1"/>
    <col min="9" max="10" width="12.26953125" style="2" customWidth="1"/>
    <col min="11" max="11" width="15.54296875" style="47" customWidth="1"/>
    <col min="12" max="12" width="13.453125" style="47" customWidth="1"/>
    <col min="13" max="17" width="15.54296875" style="2" customWidth="1"/>
    <col min="18" max="16384" width="9.1796875" style="2"/>
  </cols>
  <sheetData>
    <row r="1" spans="1:16" ht="15" x14ac:dyDescent="0.25">
      <c r="K1" s="2"/>
      <c r="L1" s="2"/>
    </row>
    <row r="2" spans="1:16" ht="15" x14ac:dyDescent="0.25">
      <c r="K2" s="2"/>
      <c r="L2" s="2"/>
    </row>
    <row r="3" spans="1:16" ht="15" x14ac:dyDescent="0.25">
      <c r="K3" s="2"/>
      <c r="L3" s="2"/>
    </row>
    <row r="4" spans="1:16" ht="15" x14ac:dyDescent="0.25">
      <c r="K4" s="2"/>
      <c r="L4" s="2"/>
    </row>
    <row r="7" spans="1:16" ht="18.75" x14ac:dyDescent="0.3">
      <c r="A7" s="198" t="s">
        <v>21</v>
      </c>
      <c r="B7" s="198"/>
      <c r="C7" s="189" t="s">
        <v>92</v>
      </c>
      <c r="D7" s="190"/>
      <c r="E7" s="191"/>
      <c r="K7" s="2"/>
      <c r="L7" s="2"/>
    </row>
    <row r="8" spans="1:16" ht="16.5" thickBot="1" x14ac:dyDescent="0.3"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41"/>
    </row>
    <row r="9" spans="1:16" s="5" customFormat="1" ht="15.75" thickBot="1" x14ac:dyDescent="0.3">
      <c r="E9" s="192" t="s">
        <v>8</v>
      </c>
      <c r="F9" s="193"/>
      <c r="G9" s="194"/>
      <c r="H9" s="4"/>
      <c r="I9" s="4"/>
      <c r="J9" s="4"/>
      <c r="K9" s="42"/>
      <c r="L9" s="42"/>
      <c r="M9" s="4"/>
      <c r="N9" s="4"/>
      <c r="O9" s="4"/>
      <c r="P9" s="4"/>
    </row>
    <row r="10" spans="1:16" s="5" customFormat="1" ht="73" customHeight="1" thickBot="1" x14ac:dyDescent="0.4">
      <c r="A10" s="6" t="s">
        <v>7</v>
      </c>
      <c r="B10" s="7" t="s">
        <v>63</v>
      </c>
      <c r="C10" s="7" t="s">
        <v>105</v>
      </c>
      <c r="D10" s="154" t="s">
        <v>66</v>
      </c>
      <c r="E10" s="8" t="s">
        <v>3</v>
      </c>
      <c r="F10" s="8" t="s">
        <v>2</v>
      </c>
      <c r="G10" s="8" t="s">
        <v>4</v>
      </c>
      <c r="H10" s="7" t="s">
        <v>5</v>
      </c>
      <c r="I10" s="7" t="s">
        <v>14</v>
      </c>
      <c r="J10" s="9" t="s">
        <v>15</v>
      </c>
      <c r="K10" s="49" t="s">
        <v>27</v>
      </c>
      <c r="L10" s="43" t="s">
        <v>28</v>
      </c>
      <c r="M10" s="10" t="s">
        <v>11</v>
      </c>
      <c r="N10" s="11" t="s">
        <v>12</v>
      </c>
      <c r="O10" s="7" t="s">
        <v>19</v>
      </c>
    </row>
    <row r="11" spans="1:16" s="5" customFormat="1" ht="30" x14ac:dyDescent="0.25">
      <c r="A11" s="30">
        <v>1</v>
      </c>
      <c r="B11" s="110" t="s">
        <v>6</v>
      </c>
      <c r="C11" s="110" t="s">
        <v>100</v>
      </c>
      <c r="D11" s="155"/>
      <c r="E11" s="122" t="s">
        <v>33</v>
      </c>
      <c r="F11" s="122">
        <v>346</v>
      </c>
      <c r="G11" s="123">
        <v>43918</v>
      </c>
      <c r="H11" s="124" t="s">
        <v>30</v>
      </c>
      <c r="I11" s="114">
        <v>1500</v>
      </c>
      <c r="J11" s="115">
        <v>1</v>
      </c>
      <c r="K11" s="125">
        <f t="shared" ref="K11:K36" si="0">+J11*I11</f>
        <v>1500</v>
      </c>
      <c r="L11" s="126">
        <v>300</v>
      </c>
      <c r="M11" s="116">
        <f t="shared" ref="M11:M34" si="1">+L11+K11</f>
        <v>1800</v>
      </c>
      <c r="N11" s="127">
        <v>43951</v>
      </c>
      <c r="O11" s="118">
        <v>1800</v>
      </c>
    </row>
    <row r="12" spans="1:16" s="5" customFormat="1" ht="15.65" customHeight="1" x14ac:dyDescent="0.25">
      <c r="A12" s="13">
        <f t="shared" ref="A12:A34" si="2">+A11+1</f>
        <v>2</v>
      </c>
      <c r="B12" s="26"/>
      <c r="C12" s="26"/>
      <c r="D12" s="26"/>
      <c r="E12" s="27"/>
      <c r="F12" s="27"/>
      <c r="G12" s="27"/>
      <c r="H12" s="29"/>
      <c r="I12" s="14"/>
      <c r="J12" s="15"/>
      <c r="K12" s="50">
        <f t="shared" si="0"/>
        <v>0</v>
      </c>
      <c r="L12" s="44"/>
      <c r="M12" s="16">
        <f t="shared" si="1"/>
        <v>0</v>
      </c>
      <c r="N12" s="17"/>
      <c r="O12" s="18"/>
    </row>
    <row r="13" spans="1:16" s="5" customFormat="1" ht="15.65" customHeight="1" x14ac:dyDescent="0.25">
      <c r="A13" s="13">
        <f t="shared" si="2"/>
        <v>3</v>
      </c>
      <c r="B13" s="26"/>
      <c r="C13" s="26"/>
      <c r="D13" s="26"/>
      <c r="E13" s="27"/>
      <c r="F13" s="27"/>
      <c r="G13" s="27"/>
      <c r="H13" s="29"/>
      <c r="I13" s="14"/>
      <c r="J13" s="15"/>
      <c r="K13" s="50">
        <f t="shared" si="0"/>
        <v>0</v>
      </c>
      <c r="L13" s="44"/>
      <c r="M13" s="16">
        <f t="shared" si="1"/>
        <v>0</v>
      </c>
      <c r="N13" s="17"/>
      <c r="O13" s="18"/>
    </row>
    <row r="14" spans="1:16" s="5" customFormat="1" ht="15.65" customHeight="1" x14ac:dyDescent="0.25">
      <c r="A14" s="13">
        <f t="shared" si="2"/>
        <v>4</v>
      </c>
      <c r="B14" s="26"/>
      <c r="C14" s="26"/>
      <c r="D14" s="26"/>
      <c r="E14" s="27"/>
      <c r="F14" s="27"/>
      <c r="G14" s="27"/>
      <c r="H14" s="29"/>
      <c r="I14" s="14"/>
      <c r="J14" s="15"/>
      <c r="K14" s="50">
        <f t="shared" si="0"/>
        <v>0</v>
      </c>
      <c r="L14" s="44"/>
      <c r="M14" s="16">
        <f t="shared" si="1"/>
        <v>0</v>
      </c>
      <c r="N14" s="17"/>
      <c r="O14" s="18"/>
    </row>
    <row r="15" spans="1:16" s="5" customFormat="1" ht="15.65" customHeight="1" x14ac:dyDescent="0.25">
      <c r="A15" s="13">
        <f t="shared" si="2"/>
        <v>5</v>
      </c>
      <c r="B15" s="26"/>
      <c r="C15" s="26"/>
      <c r="D15" s="26"/>
      <c r="E15" s="27"/>
      <c r="F15" s="27"/>
      <c r="G15" s="27"/>
      <c r="H15" s="29"/>
      <c r="I15" s="14"/>
      <c r="J15" s="15"/>
      <c r="K15" s="50">
        <f t="shared" si="0"/>
        <v>0</v>
      </c>
      <c r="L15" s="44"/>
      <c r="M15" s="16">
        <f t="shared" si="1"/>
        <v>0</v>
      </c>
      <c r="N15" s="17"/>
      <c r="O15" s="18"/>
    </row>
    <row r="16" spans="1:16" s="5" customFormat="1" ht="15" x14ac:dyDescent="0.25">
      <c r="A16" s="13">
        <f t="shared" si="2"/>
        <v>6</v>
      </c>
      <c r="B16" s="26"/>
      <c r="C16" s="26"/>
      <c r="D16" s="26"/>
      <c r="E16" s="27"/>
      <c r="F16" s="27"/>
      <c r="G16" s="27"/>
      <c r="H16" s="29"/>
      <c r="I16" s="14"/>
      <c r="J16" s="15"/>
      <c r="K16" s="50">
        <f t="shared" si="0"/>
        <v>0</v>
      </c>
      <c r="L16" s="44"/>
      <c r="M16" s="16">
        <f t="shared" si="1"/>
        <v>0</v>
      </c>
      <c r="N16" s="17"/>
      <c r="O16" s="18"/>
    </row>
    <row r="17" spans="1:15" s="5" customFormat="1" ht="15" x14ac:dyDescent="0.25">
      <c r="A17" s="13">
        <f t="shared" si="2"/>
        <v>7</v>
      </c>
      <c r="B17" s="26"/>
      <c r="C17" s="26"/>
      <c r="D17" s="26"/>
      <c r="E17" s="27"/>
      <c r="F17" s="27"/>
      <c r="G17" s="27"/>
      <c r="H17" s="29"/>
      <c r="I17" s="14"/>
      <c r="J17" s="15"/>
      <c r="K17" s="50">
        <f t="shared" si="0"/>
        <v>0</v>
      </c>
      <c r="L17" s="44"/>
      <c r="M17" s="16">
        <f t="shared" si="1"/>
        <v>0</v>
      </c>
      <c r="N17" s="17"/>
      <c r="O17" s="18"/>
    </row>
    <row r="18" spans="1:15" s="5" customFormat="1" ht="15" x14ac:dyDescent="0.25">
      <c r="A18" s="13">
        <f t="shared" si="2"/>
        <v>8</v>
      </c>
      <c r="B18" s="26"/>
      <c r="C18" s="26"/>
      <c r="D18" s="26"/>
      <c r="E18" s="27"/>
      <c r="F18" s="27"/>
      <c r="G18" s="27"/>
      <c r="H18" s="29"/>
      <c r="I18" s="14"/>
      <c r="J18" s="15"/>
      <c r="K18" s="50">
        <f t="shared" si="0"/>
        <v>0</v>
      </c>
      <c r="L18" s="44"/>
      <c r="M18" s="16">
        <f t="shared" si="1"/>
        <v>0</v>
      </c>
      <c r="N18" s="17"/>
      <c r="O18" s="18"/>
    </row>
    <row r="19" spans="1:15" s="5" customFormat="1" ht="15" x14ac:dyDescent="0.25">
      <c r="A19" s="13">
        <f t="shared" si="2"/>
        <v>9</v>
      </c>
      <c r="B19" s="26"/>
      <c r="C19" s="26"/>
      <c r="D19" s="26"/>
      <c r="E19" s="27"/>
      <c r="F19" s="27"/>
      <c r="G19" s="27"/>
      <c r="H19" s="29"/>
      <c r="I19" s="14"/>
      <c r="J19" s="15"/>
      <c r="K19" s="50">
        <f t="shared" si="0"/>
        <v>0</v>
      </c>
      <c r="L19" s="44"/>
      <c r="M19" s="16">
        <f t="shared" si="1"/>
        <v>0</v>
      </c>
      <c r="N19" s="17"/>
      <c r="O19" s="18"/>
    </row>
    <row r="20" spans="1:15" s="5" customFormat="1" ht="15" x14ac:dyDescent="0.25">
      <c r="A20" s="13">
        <f t="shared" si="2"/>
        <v>10</v>
      </c>
      <c r="B20" s="26"/>
      <c r="C20" s="26"/>
      <c r="D20" s="26"/>
      <c r="E20" s="27"/>
      <c r="F20" s="27"/>
      <c r="G20" s="27"/>
      <c r="H20" s="29"/>
      <c r="I20" s="14"/>
      <c r="J20" s="15"/>
      <c r="K20" s="50">
        <f t="shared" si="0"/>
        <v>0</v>
      </c>
      <c r="L20" s="44"/>
      <c r="M20" s="16">
        <f t="shared" si="1"/>
        <v>0</v>
      </c>
      <c r="N20" s="17"/>
      <c r="O20" s="18"/>
    </row>
    <row r="21" spans="1:15" s="5" customFormat="1" ht="15" x14ac:dyDescent="0.25">
      <c r="A21" s="13">
        <f t="shared" si="2"/>
        <v>11</v>
      </c>
      <c r="B21" s="26"/>
      <c r="C21" s="26"/>
      <c r="D21" s="26"/>
      <c r="E21" s="27"/>
      <c r="F21" s="27"/>
      <c r="G21" s="27"/>
      <c r="H21" s="29"/>
      <c r="I21" s="14"/>
      <c r="J21" s="15"/>
      <c r="K21" s="50">
        <f t="shared" si="0"/>
        <v>0</v>
      </c>
      <c r="L21" s="44"/>
      <c r="M21" s="16">
        <f t="shared" si="1"/>
        <v>0</v>
      </c>
      <c r="N21" s="17"/>
      <c r="O21" s="18"/>
    </row>
    <row r="22" spans="1:15" s="5" customFormat="1" ht="15" x14ac:dyDescent="0.25">
      <c r="A22" s="13">
        <f t="shared" si="2"/>
        <v>12</v>
      </c>
      <c r="B22" s="26"/>
      <c r="C22" s="26"/>
      <c r="D22" s="26"/>
      <c r="E22" s="27"/>
      <c r="F22" s="27"/>
      <c r="G22" s="27"/>
      <c r="H22" s="29"/>
      <c r="I22" s="14"/>
      <c r="J22" s="15"/>
      <c r="K22" s="50">
        <f t="shared" si="0"/>
        <v>0</v>
      </c>
      <c r="L22" s="44"/>
      <c r="M22" s="16">
        <f t="shared" si="1"/>
        <v>0</v>
      </c>
      <c r="N22" s="17"/>
      <c r="O22" s="18"/>
    </row>
    <row r="23" spans="1:15" s="5" customFormat="1" ht="15" x14ac:dyDescent="0.25">
      <c r="A23" s="13">
        <f t="shared" si="2"/>
        <v>13</v>
      </c>
      <c r="B23" s="26"/>
      <c r="C23" s="26"/>
      <c r="D23" s="26"/>
      <c r="E23" s="27"/>
      <c r="F23" s="27"/>
      <c r="G23" s="27"/>
      <c r="H23" s="29"/>
      <c r="I23" s="14"/>
      <c r="J23" s="15"/>
      <c r="K23" s="50">
        <f t="shared" si="0"/>
        <v>0</v>
      </c>
      <c r="L23" s="44"/>
      <c r="M23" s="16">
        <f t="shared" si="1"/>
        <v>0</v>
      </c>
      <c r="N23" s="17"/>
      <c r="O23" s="18"/>
    </row>
    <row r="24" spans="1:15" s="5" customFormat="1" ht="15" x14ac:dyDescent="0.25">
      <c r="A24" s="13">
        <f t="shared" si="2"/>
        <v>14</v>
      </c>
      <c r="B24" s="26"/>
      <c r="C24" s="26"/>
      <c r="D24" s="26"/>
      <c r="E24" s="27"/>
      <c r="F24" s="27"/>
      <c r="G24" s="27"/>
      <c r="H24" s="29"/>
      <c r="I24" s="14"/>
      <c r="J24" s="15"/>
      <c r="K24" s="50">
        <f t="shared" si="0"/>
        <v>0</v>
      </c>
      <c r="L24" s="44"/>
      <c r="M24" s="16">
        <f t="shared" si="1"/>
        <v>0</v>
      </c>
      <c r="N24" s="17"/>
      <c r="O24" s="18"/>
    </row>
    <row r="25" spans="1:15" s="5" customFormat="1" ht="15" x14ac:dyDescent="0.25">
      <c r="A25" s="13">
        <f t="shared" si="2"/>
        <v>15</v>
      </c>
      <c r="B25" s="26"/>
      <c r="C25" s="26"/>
      <c r="D25" s="26"/>
      <c r="E25" s="27"/>
      <c r="F25" s="27"/>
      <c r="G25" s="27"/>
      <c r="H25" s="29"/>
      <c r="I25" s="14"/>
      <c r="J25" s="15"/>
      <c r="K25" s="50">
        <f t="shared" si="0"/>
        <v>0</v>
      </c>
      <c r="L25" s="44"/>
      <c r="M25" s="16">
        <f t="shared" si="1"/>
        <v>0</v>
      </c>
      <c r="N25" s="17"/>
      <c r="O25" s="18"/>
    </row>
    <row r="26" spans="1:15" s="5" customFormat="1" ht="15" x14ac:dyDescent="0.25">
      <c r="A26" s="13">
        <f t="shared" si="2"/>
        <v>16</v>
      </c>
      <c r="B26" s="26"/>
      <c r="C26" s="26"/>
      <c r="D26" s="26"/>
      <c r="E26" s="27"/>
      <c r="F26" s="27"/>
      <c r="G26" s="27"/>
      <c r="H26" s="29"/>
      <c r="I26" s="14"/>
      <c r="J26" s="15"/>
      <c r="K26" s="50">
        <f t="shared" si="0"/>
        <v>0</v>
      </c>
      <c r="L26" s="44"/>
      <c r="M26" s="16">
        <f t="shared" si="1"/>
        <v>0</v>
      </c>
      <c r="N26" s="17"/>
      <c r="O26" s="18"/>
    </row>
    <row r="27" spans="1:15" s="5" customFormat="1" ht="15" x14ac:dyDescent="0.25">
      <c r="A27" s="13">
        <f t="shared" si="2"/>
        <v>17</v>
      </c>
      <c r="B27" s="26"/>
      <c r="C27" s="26"/>
      <c r="D27" s="26"/>
      <c r="E27" s="27"/>
      <c r="F27" s="27"/>
      <c r="G27" s="27"/>
      <c r="H27" s="29"/>
      <c r="I27" s="14"/>
      <c r="J27" s="15"/>
      <c r="K27" s="50">
        <f t="shared" si="0"/>
        <v>0</v>
      </c>
      <c r="L27" s="44"/>
      <c r="M27" s="16">
        <f t="shared" si="1"/>
        <v>0</v>
      </c>
      <c r="N27" s="17"/>
      <c r="O27" s="18"/>
    </row>
    <row r="28" spans="1:15" s="5" customFormat="1" ht="15" x14ac:dyDescent="0.25">
      <c r="A28" s="13">
        <f t="shared" si="2"/>
        <v>18</v>
      </c>
      <c r="B28" s="26"/>
      <c r="C28" s="26"/>
      <c r="D28" s="26"/>
      <c r="E28" s="27"/>
      <c r="F28" s="27"/>
      <c r="G28" s="27"/>
      <c r="H28" s="29"/>
      <c r="I28" s="14"/>
      <c r="J28" s="15"/>
      <c r="K28" s="50">
        <f t="shared" si="0"/>
        <v>0</v>
      </c>
      <c r="L28" s="44"/>
      <c r="M28" s="16">
        <f t="shared" si="1"/>
        <v>0</v>
      </c>
      <c r="N28" s="17"/>
      <c r="O28" s="18"/>
    </row>
    <row r="29" spans="1:15" s="5" customFormat="1" ht="15" x14ac:dyDescent="0.25">
      <c r="A29" s="13">
        <f t="shared" si="2"/>
        <v>19</v>
      </c>
      <c r="B29" s="26"/>
      <c r="C29" s="26"/>
      <c r="D29" s="26"/>
      <c r="E29" s="27"/>
      <c r="F29" s="27"/>
      <c r="G29" s="27"/>
      <c r="H29" s="29"/>
      <c r="I29" s="14"/>
      <c r="J29" s="15"/>
      <c r="K29" s="50">
        <f t="shared" si="0"/>
        <v>0</v>
      </c>
      <c r="L29" s="44"/>
      <c r="M29" s="16">
        <f t="shared" si="1"/>
        <v>0</v>
      </c>
      <c r="N29" s="17"/>
      <c r="O29" s="18"/>
    </row>
    <row r="30" spans="1:15" s="5" customFormat="1" ht="15" x14ac:dyDescent="0.25">
      <c r="A30" s="13">
        <f t="shared" si="2"/>
        <v>20</v>
      </c>
      <c r="B30" s="26"/>
      <c r="C30" s="26"/>
      <c r="D30" s="26"/>
      <c r="E30" s="27"/>
      <c r="F30" s="27"/>
      <c r="G30" s="27"/>
      <c r="H30" s="29"/>
      <c r="I30" s="14"/>
      <c r="J30" s="15"/>
      <c r="K30" s="50">
        <f t="shared" si="0"/>
        <v>0</v>
      </c>
      <c r="L30" s="44"/>
      <c r="M30" s="16">
        <f t="shared" si="1"/>
        <v>0</v>
      </c>
      <c r="N30" s="17"/>
      <c r="O30" s="18"/>
    </row>
    <row r="31" spans="1:15" s="5" customFormat="1" ht="15" x14ac:dyDescent="0.25">
      <c r="A31" s="13">
        <f t="shared" si="2"/>
        <v>21</v>
      </c>
      <c r="B31" s="26"/>
      <c r="C31" s="26"/>
      <c r="D31" s="26"/>
      <c r="E31" s="27"/>
      <c r="F31" s="27"/>
      <c r="G31" s="27"/>
      <c r="H31" s="29"/>
      <c r="I31" s="14"/>
      <c r="J31" s="15"/>
      <c r="K31" s="50">
        <f t="shared" si="0"/>
        <v>0</v>
      </c>
      <c r="L31" s="44"/>
      <c r="M31" s="16">
        <f t="shared" si="1"/>
        <v>0</v>
      </c>
      <c r="N31" s="17"/>
      <c r="O31" s="18"/>
    </row>
    <row r="32" spans="1:15" s="5" customFormat="1" ht="15" x14ac:dyDescent="0.25">
      <c r="A32" s="13">
        <f t="shared" si="2"/>
        <v>22</v>
      </c>
      <c r="B32" s="26"/>
      <c r="C32" s="26"/>
      <c r="D32" s="26"/>
      <c r="E32" s="27"/>
      <c r="F32" s="27"/>
      <c r="G32" s="27"/>
      <c r="H32" s="29"/>
      <c r="I32" s="14"/>
      <c r="J32" s="15"/>
      <c r="K32" s="50">
        <f t="shared" si="0"/>
        <v>0</v>
      </c>
      <c r="L32" s="44"/>
      <c r="M32" s="16">
        <f t="shared" si="1"/>
        <v>0</v>
      </c>
      <c r="N32" s="17"/>
      <c r="O32" s="18"/>
    </row>
    <row r="33" spans="1:15" s="5" customFormat="1" ht="15" x14ac:dyDescent="0.25">
      <c r="A33" s="13">
        <f t="shared" si="2"/>
        <v>23</v>
      </c>
      <c r="B33" s="26"/>
      <c r="C33" s="26"/>
      <c r="D33" s="26"/>
      <c r="E33" s="28"/>
      <c r="F33" s="28"/>
      <c r="G33" s="28"/>
      <c r="H33" s="26"/>
      <c r="I33" s="19"/>
      <c r="J33" s="20"/>
      <c r="K33" s="51">
        <f t="shared" si="0"/>
        <v>0</v>
      </c>
      <c r="L33" s="45"/>
      <c r="M33" s="16">
        <f t="shared" si="1"/>
        <v>0</v>
      </c>
      <c r="N33" s="17"/>
      <c r="O33" s="18"/>
    </row>
    <row r="34" spans="1:15" s="5" customFormat="1" ht="15.65" customHeight="1" x14ac:dyDescent="0.25">
      <c r="A34" s="13">
        <f t="shared" si="2"/>
        <v>24</v>
      </c>
      <c r="B34" s="26"/>
      <c r="C34" s="26"/>
      <c r="D34" s="26"/>
      <c r="E34" s="28"/>
      <c r="F34" s="28"/>
      <c r="G34" s="28"/>
      <c r="H34" s="26"/>
      <c r="I34" s="19"/>
      <c r="J34" s="20"/>
      <c r="K34" s="51">
        <f t="shared" si="0"/>
        <v>0</v>
      </c>
      <c r="L34" s="45"/>
      <c r="M34" s="16">
        <f t="shared" si="1"/>
        <v>0</v>
      </c>
      <c r="N34" s="17"/>
      <c r="O34" s="18"/>
    </row>
    <row r="35" spans="1:15" s="5" customFormat="1" ht="15.65" customHeight="1" x14ac:dyDescent="0.35">
      <c r="A35" s="93">
        <v>25</v>
      </c>
      <c r="B35" s="94"/>
      <c r="C35" s="94"/>
      <c r="D35" s="94"/>
      <c r="E35" s="95"/>
      <c r="F35" s="95"/>
      <c r="G35" s="95"/>
      <c r="H35" s="94"/>
      <c r="I35" s="96"/>
      <c r="J35" s="104"/>
      <c r="K35" s="105"/>
      <c r="L35" s="98"/>
      <c r="M35" s="99"/>
      <c r="N35" s="100"/>
      <c r="O35" s="101"/>
    </row>
    <row r="36" spans="1:15" s="5" customFormat="1" ht="15.65" customHeight="1" thickBot="1" x14ac:dyDescent="0.4">
      <c r="A36" s="217" t="s">
        <v>45</v>
      </c>
      <c r="B36" s="201"/>
      <c r="C36" s="201"/>
      <c r="D36" s="201"/>
      <c r="E36" s="201"/>
      <c r="F36" s="201"/>
      <c r="G36" s="201"/>
      <c r="H36" s="202"/>
      <c r="I36" s="21"/>
      <c r="J36" s="22"/>
      <c r="K36" s="52">
        <f t="shared" si="0"/>
        <v>0</v>
      </c>
      <c r="L36" s="46"/>
      <c r="M36" s="23">
        <f>SUM(M11:M35)</f>
        <v>1800</v>
      </c>
      <c r="N36" s="24"/>
      <c r="O36" s="25"/>
    </row>
    <row r="37" spans="1:15" s="5" customFormat="1" x14ac:dyDescent="0.35">
      <c r="K37" s="47"/>
      <c r="L37" s="47"/>
    </row>
    <row r="38" spans="1:15" s="5" customFormat="1" x14ac:dyDescent="0.35">
      <c r="K38" s="47"/>
      <c r="L38" s="47"/>
    </row>
    <row r="39" spans="1:15" s="5" customFormat="1" x14ac:dyDescent="0.35">
      <c r="K39" s="47"/>
      <c r="L39" s="47"/>
    </row>
    <row r="40" spans="1:15" s="5" customFormat="1" x14ac:dyDescent="0.35">
      <c r="K40" s="47"/>
      <c r="L40" s="47"/>
    </row>
    <row r="41" spans="1:15" s="5" customFormat="1" x14ac:dyDescent="0.35">
      <c r="K41" s="47"/>
      <c r="L41" s="47"/>
    </row>
    <row r="42" spans="1:15" s="5" customFormat="1" x14ac:dyDescent="0.35">
      <c r="K42" s="47"/>
      <c r="L42" s="47"/>
    </row>
    <row r="43" spans="1:15" s="5" customFormat="1" x14ac:dyDescent="0.35">
      <c r="K43" s="47"/>
      <c r="L43" s="47"/>
    </row>
    <row r="44" spans="1:15" s="5" customFormat="1" x14ac:dyDescent="0.35">
      <c r="K44" s="47"/>
      <c r="L44" s="47"/>
    </row>
    <row r="45" spans="1:15" s="5" customFormat="1" x14ac:dyDescent="0.35">
      <c r="K45" s="47"/>
      <c r="L45" s="47"/>
    </row>
    <row r="46" spans="1:15" s="5" customFormat="1" x14ac:dyDescent="0.35">
      <c r="K46" s="47"/>
      <c r="L46" s="47"/>
    </row>
    <row r="47" spans="1:15" s="5" customFormat="1" x14ac:dyDescent="0.35">
      <c r="K47" s="47"/>
      <c r="L47" s="47"/>
    </row>
    <row r="48" spans="1:15" s="5" customFormat="1" x14ac:dyDescent="0.35">
      <c r="K48" s="47"/>
      <c r="L48" s="47"/>
    </row>
    <row r="49" spans="1:19" s="5" customFormat="1" x14ac:dyDescent="0.35">
      <c r="K49" s="47"/>
      <c r="L49" s="47"/>
    </row>
    <row r="50" spans="1:19" s="5" customFormat="1" x14ac:dyDescent="0.35">
      <c r="K50" s="47"/>
      <c r="L50" s="47"/>
    </row>
    <row r="51" spans="1:19" s="5" customFormat="1" x14ac:dyDescent="0.35">
      <c r="K51" s="47"/>
      <c r="L51" s="47"/>
    </row>
    <row r="52" spans="1:19" s="5" customFormat="1" x14ac:dyDescent="0.35">
      <c r="K52" s="47"/>
      <c r="L52" s="47"/>
    </row>
    <row r="53" spans="1:19" s="5" customFormat="1" x14ac:dyDescent="0.35">
      <c r="K53" s="47"/>
      <c r="L53" s="47"/>
    </row>
    <row r="54" spans="1:19" s="5" customFormat="1" x14ac:dyDescent="0.35">
      <c r="K54" s="47"/>
      <c r="L54" s="47"/>
    </row>
    <row r="55" spans="1:19" s="5" customFormat="1" x14ac:dyDescent="0.35">
      <c r="K55" s="47"/>
      <c r="L55" s="47"/>
    </row>
    <row r="56" spans="1:19" s="5" customFormat="1" x14ac:dyDescent="0.35">
      <c r="K56" s="47"/>
      <c r="L56" s="47"/>
    </row>
    <row r="57" spans="1:19" s="5" customFormat="1" x14ac:dyDescent="0.35">
      <c r="K57" s="47"/>
      <c r="L57" s="47"/>
    </row>
    <row r="58" spans="1:19" s="5" customFormat="1" x14ac:dyDescent="0.35">
      <c r="K58" s="47"/>
      <c r="L58" s="47"/>
    </row>
    <row r="59" spans="1:19" s="5" customFormat="1" x14ac:dyDescent="0.35">
      <c r="K59" s="47"/>
      <c r="L59" s="47"/>
    </row>
    <row r="60" spans="1:19" s="5" customFormat="1" x14ac:dyDescent="0.35">
      <c r="K60" s="47"/>
      <c r="L60" s="47"/>
    </row>
    <row r="61" spans="1:19" s="5" customFormat="1" x14ac:dyDescent="0.35">
      <c r="K61" s="47"/>
      <c r="L61" s="47"/>
    </row>
    <row r="62" spans="1:19" s="5" customFormat="1" x14ac:dyDescent="0.35">
      <c r="K62" s="47"/>
      <c r="L62" s="47"/>
    </row>
    <row r="63" spans="1:19" s="5" customForma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47"/>
      <c r="L63" s="47"/>
      <c r="M63" s="2"/>
      <c r="N63" s="2"/>
      <c r="O63" s="2"/>
      <c r="P63" s="2"/>
      <c r="Q63" s="2"/>
      <c r="R63" s="2"/>
      <c r="S63" s="2"/>
    </row>
  </sheetData>
  <mergeCells count="5">
    <mergeCell ref="A7:B7"/>
    <mergeCell ref="E9:G9"/>
    <mergeCell ref="B8:K8"/>
    <mergeCell ref="A36:H36"/>
    <mergeCell ref="C7:E7"/>
  </mergeCells>
  <pageMargins left="0.25" right="0.25" top="0.75" bottom="0.75" header="0.3" footer="0.3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[1]Istruzioni!#REF!</xm:f>
          </x14:formula1>
          <xm:sqref>B37:D37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showGridLines="0" topLeftCell="G1" zoomScale="85" zoomScaleNormal="85" workbookViewId="0">
      <selection activeCell="C18" sqref="C18"/>
    </sheetView>
  </sheetViews>
  <sheetFormatPr defaultColWidth="9.1796875" defaultRowHeight="14.5" x14ac:dyDescent="0.35"/>
  <cols>
    <col min="1" max="1" width="5.1796875" style="2" customWidth="1"/>
    <col min="2" max="3" width="29.81640625" style="2" customWidth="1"/>
    <col min="4" max="4" width="13.26953125" style="2" customWidth="1"/>
    <col min="5" max="5" width="9.1796875" style="2"/>
    <col min="6" max="6" width="10.81640625" style="2" bestFit="1" customWidth="1"/>
    <col min="7" max="7" width="23.54296875" style="2" customWidth="1"/>
    <col min="8" max="8" width="14.453125" style="2" customWidth="1"/>
    <col min="9" max="9" width="12.26953125" style="2" customWidth="1"/>
    <col min="10" max="10" width="15.54296875" style="2" customWidth="1"/>
    <col min="11" max="11" width="13.453125" style="47" customWidth="1"/>
    <col min="12" max="12" width="15.54296875" style="47" customWidth="1"/>
    <col min="13" max="13" width="15.54296875" style="2" customWidth="1"/>
    <col min="14" max="14" width="11.7265625" style="57" customWidth="1"/>
    <col min="15" max="15" width="15.54296875" style="55" customWidth="1"/>
    <col min="16" max="17" width="14" style="2" customWidth="1"/>
    <col min="18" max="18" width="20.26953125" style="2" customWidth="1"/>
    <col min="19" max="19" width="14" style="2" customWidth="1"/>
    <col min="20" max="16384" width="9.1796875" style="2"/>
  </cols>
  <sheetData>
    <row r="1" spans="1:19" ht="15" x14ac:dyDescent="0.25">
      <c r="N1" s="2"/>
      <c r="O1" s="2"/>
    </row>
    <row r="2" spans="1:19" ht="15" x14ac:dyDescent="0.25">
      <c r="K2" s="2"/>
      <c r="L2" s="2"/>
      <c r="N2" s="2"/>
      <c r="O2" s="2"/>
    </row>
    <row r="3" spans="1:19" ht="15" x14ac:dyDescent="0.25">
      <c r="K3" s="2"/>
      <c r="L3" s="2"/>
      <c r="N3" s="2"/>
      <c r="O3" s="2"/>
    </row>
    <row r="4" spans="1:19" ht="15" x14ac:dyDescent="0.25">
      <c r="J4" s="47"/>
      <c r="N4" s="2"/>
      <c r="O4" s="2"/>
    </row>
    <row r="5" spans="1:19" ht="15.75" x14ac:dyDescent="0.25">
      <c r="S5" s="165"/>
    </row>
    <row r="6" spans="1:19" ht="15.75" x14ac:dyDescent="0.25">
      <c r="S6" s="165"/>
    </row>
    <row r="7" spans="1:19" ht="18.75" x14ac:dyDescent="0.3">
      <c r="A7" s="198" t="s">
        <v>21</v>
      </c>
      <c r="B7" s="198"/>
      <c r="C7" s="189" t="s">
        <v>99</v>
      </c>
      <c r="D7" s="190"/>
      <c r="E7" s="190"/>
      <c r="F7" s="191"/>
      <c r="K7" s="2"/>
      <c r="L7" s="2"/>
    </row>
    <row r="8" spans="1:19" ht="16.5" thickBot="1" x14ac:dyDescent="0.3">
      <c r="B8" s="31"/>
      <c r="C8" s="31"/>
      <c r="D8" s="31"/>
      <c r="E8" s="31"/>
      <c r="F8" s="31"/>
      <c r="G8" s="31"/>
      <c r="H8" s="31"/>
      <c r="I8" s="31"/>
      <c r="J8" s="31"/>
      <c r="K8" s="41"/>
    </row>
    <row r="9" spans="1:19" s="5" customFormat="1" ht="15.75" customHeight="1" thickBot="1" x14ac:dyDescent="0.3">
      <c r="D9" s="218" t="s">
        <v>8</v>
      </c>
      <c r="E9" s="219"/>
      <c r="F9" s="219"/>
      <c r="G9" s="220"/>
      <c r="H9" s="4"/>
      <c r="I9" s="4"/>
      <c r="J9" s="4"/>
      <c r="K9" s="42"/>
      <c r="L9" s="42"/>
      <c r="M9" s="4"/>
      <c r="N9" s="58"/>
      <c r="O9" s="56"/>
      <c r="P9" s="4"/>
      <c r="Q9" s="4"/>
      <c r="R9" s="4"/>
      <c r="S9" s="4"/>
    </row>
    <row r="10" spans="1:19" s="5" customFormat="1" ht="44" thickBot="1" x14ac:dyDescent="0.4">
      <c r="A10" s="6" t="s">
        <v>7</v>
      </c>
      <c r="B10" s="7" t="s">
        <v>63</v>
      </c>
      <c r="C10" s="7" t="s">
        <v>105</v>
      </c>
      <c r="D10" s="8" t="s">
        <v>3</v>
      </c>
      <c r="E10" s="8" t="s">
        <v>2</v>
      </c>
      <c r="F10" s="8" t="s">
        <v>4</v>
      </c>
      <c r="G10" s="8" t="s">
        <v>26</v>
      </c>
      <c r="H10" s="7" t="s">
        <v>5</v>
      </c>
      <c r="I10" s="7" t="s">
        <v>14</v>
      </c>
      <c r="J10" s="9" t="s">
        <v>15</v>
      </c>
      <c r="K10" s="49" t="s">
        <v>27</v>
      </c>
      <c r="L10" s="43" t="s">
        <v>28</v>
      </c>
      <c r="M10" s="10" t="s">
        <v>23</v>
      </c>
      <c r="N10" s="63" t="s">
        <v>24</v>
      </c>
      <c r="O10" s="64" t="s">
        <v>25</v>
      </c>
      <c r="P10" s="11" t="s">
        <v>11</v>
      </c>
      <c r="Q10" s="11" t="s">
        <v>12</v>
      </c>
      <c r="R10" s="7" t="s">
        <v>19</v>
      </c>
    </row>
    <row r="11" spans="1:19" s="5" customFormat="1" ht="29.15" customHeight="1" x14ac:dyDescent="0.35">
      <c r="A11" s="30">
        <v>1</v>
      </c>
      <c r="B11" s="110" t="s">
        <v>6</v>
      </c>
      <c r="C11" s="110" t="s">
        <v>100</v>
      </c>
      <c r="D11" s="122" t="s">
        <v>33</v>
      </c>
      <c r="E11" s="122">
        <v>235</v>
      </c>
      <c r="F11" s="123">
        <v>43888</v>
      </c>
      <c r="G11" s="128">
        <v>2345678</v>
      </c>
      <c r="H11" s="129" t="s">
        <v>34</v>
      </c>
      <c r="I11" s="114">
        <v>500</v>
      </c>
      <c r="J11" s="119">
        <v>3</v>
      </c>
      <c r="K11" s="114">
        <f>I11*J11</f>
        <v>1500</v>
      </c>
      <c r="L11" s="126">
        <v>300</v>
      </c>
      <c r="M11" s="116">
        <f>+K11+I11</f>
        <v>2000</v>
      </c>
      <c r="N11" s="130">
        <v>4</v>
      </c>
      <c r="O11" s="131">
        <v>0.1</v>
      </c>
      <c r="P11" s="117">
        <f t="shared" ref="P11:P36" si="0">+M11*O11*N11/12</f>
        <v>66.666666666666671</v>
      </c>
      <c r="Q11" s="117" t="s">
        <v>49</v>
      </c>
      <c r="R11" s="118"/>
    </row>
    <row r="12" spans="1:19" s="5" customFormat="1" ht="15.65" customHeight="1" x14ac:dyDescent="0.25">
      <c r="A12" s="13">
        <f t="shared" ref="A12:A34" si="1">+A11+1</f>
        <v>2</v>
      </c>
      <c r="B12" s="26"/>
      <c r="C12" s="26"/>
      <c r="D12" s="27"/>
      <c r="E12" s="27"/>
      <c r="F12" s="27"/>
      <c r="G12" s="53"/>
      <c r="H12" s="29"/>
      <c r="I12" s="14"/>
      <c r="J12" s="35"/>
      <c r="K12" s="38">
        <f t="shared" ref="K12:K35" si="2">I12*J12</f>
        <v>0</v>
      </c>
      <c r="L12" s="44"/>
      <c r="M12" s="16">
        <f t="shared" ref="M12:M35" si="3">+K12+I12</f>
        <v>0</v>
      </c>
      <c r="N12" s="59"/>
      <c r="O12" s="60"/>
      <c r="P12" s="17">
        <f t="shared" si="0"/>
        <v>0</v>
      </c>
      <c r="Q12" s="17"/>
      <c r="R12" s="18"/>
    </row>
    <row r="13" spans="1:19" s="5" customFormat="1" ht="15.65" customHeight="1" x14ac:dyDescent="0.25">
      <c r="A13" s="13">
        <f t="shared" si="1"/>
        <v>3</v>
      </c>
      <c r="B13" s="26"/>
      <c r="C13" s="26"/>
      <c r="D13" s="27"/>
      <c r="E13" s="27"/>
      <c r="F13" s="27"/>
      <c r="G13" s="53"/>
      <c r="H13" s="29"/>
      <c r="I13" s="14"/>
      <c r="J13" s="35"/>
      <c r="K13" s="38">
        <f t="shared" si="2"/>
        <v>0</v>
      </c>
      <c r="L13" s="44"/>
      <c r="M13" s="16">
        <f t="shared" si="3"/>
        <v>0</v>
      </c>
      <c r="N13" s="59"/>
      <c r="O13" s="60"/>
      <c r="P13" s="17">
        <f t="shared" si="0"/>
        <v>0</v>
      </c>
      <c r="Q13" s="17"/>
      <c r="R13" s="18"/>
    </row>
    <row r="14" spans="1:19" s="5" customFormat="1" ht="15.65" customHeight="1" x14ac:dyDescent="0.25">
      <c r="A14" s="13">
        <f t="shared" si="1"/>
        <v>4</v>
      </c>
      <c r="B14" s="26"/>
      <c r="C14" s="26"/>
      <c r="D14" s="27"/>
      <c r="E14" s="27"/>
      <c r="F14" s="27"/>
      <c r="G14" s="53"/>
      <c r="H14" s="29"/>
      <c r="I14" s="14"/>
      <c r="J14" s="35"/>
      <c r="K14" s="38">
        <f t="shared" si="2"/>
        <v>0</v>
      </c>
      <c r="L14" s="44"/>
      <c r="M14" s="16">
        <f t="shared" si="3"/>
        <v>0</v>
      </c>
      <c r="N14" s="59"/>
      <c r="O14" s="60"/>
      <c r="P14" s="17">
        <f t="shared" si="0"/>
        <v>0</v>
      </c>
      <c r="Q14" s="17"/>
      <c r="R14" s="18"/>
    </row>
    <row r="15" spans="1:19" s="5" customFormat="1" ht="15.65" customHeight="1" x14ac:dyDescent="0.25">
      <c r="A15" s="13">
        <f t="shared" si="1"/>
        <v>5</v>
      </c>
      <c r="B15" s="26"/>
      <c r="C15" s="26"/>
      <c r="D15" s="27"/>
      <c r="E15" s="27"/>
      <c r="F15" s="27"/>
      <c r="G15" s="53"/>
      <c r="H15" s="29"/>
      <c r="I15" s="14"/>
      <c r="J15" s="35"/>
      <c r="K15" s="38">
        <f t="shared" si="2"/>
        <v>0</v>
      </c>
      <c r="L15" s="44"/>
      <c r="M15" s="16">
        <f t="shared" si="3"/>
        <v>0</v>
      </c>
      <c r="N15" s="59"/>
      <c r="O15" s="60"/>
      <c r="P15" s="17">
        <f t="shared" si="0"/>
        <v>0</v>
      </c>
      <c r="Q15" s="17"/>
      <c r="R15" s="18"/>
    </row>
    <row r="16" spans="1:19" s="5" customFormat="1" ht="15" x14ac:dyDescent="0.25">
      <c r="A16" s="13">
        <f t="shared" si="1"/>
        <v>6</v>
      </c>
      <c r="B16" s="26"/>
      <c r="C16" s="26"/>
      <c r="D16" s="27"/>
      <c r="E16" s="27"/>
      <c r="F16" s="27"/>
      <c r="G16" s="53"/>
      <c r="H16" s="29"/>
      <c r="I16" s="14"/>
      <c r="J16" s="35"/>
      <c r="K16" s="38">
        <f t="shared" si="2"/>
        <v>0</v>
      </c>
      <c r="L16" s="44"/>
      <c r="M16" s="16">
        <f t="shared" si="3"/>
        <v>0</v>
      </c>
      <c r="N16" s="59"/>
      <c r="O16" s="60"/>
      <c r="P16" s="17">
        <f t="shared" si="0"/>
        <v>0</v>
      </c>
      <c r="Q16" s="17"/>
      <c r="R16" s="18"/>
    </row>
    <row r="17" spans="1:18" s="5" customFormat="1" ht="15" x14ac:dyDescent="0.25">
      <c r="A17" s="13">
        <f t="shared" si="1"/>
        <v>7</v>
      </c>
      <c r="B17" s="26"/>
      <c r="C17" s="26"/>
      <c r="D17" s="27"/>
      <c r="E17" s="27"/>
      <c r="F17" s="27"/>
      <c r="G17" s="53"/>
      <c r="H17" s="29"/>
      <c r="I17" s="14"/>
      <c r="J17" s="35"/>
      <c r="K17" s="38">
        <f t="shared" si="2"/>
        <v>0</v>
      </c>
      <c r="L17" s="44"/>
      <c r="M17" s="16">
        <f t="shared" si="3"/>
        <v>0</v>
      </c>
      <c r="N17" s="59"/>
      <c r="O17" s="60"/>
      <c r="P17" s="17">
        <f t="shared" si="0"/>
        <v>0</v>
      </c>
      <c r="Q17" s="17"/>
      <c r="R17" s="18"/>
    </row>
    <row r="18" spans="1:18" s="5" customFormat="1" ht="15" x14ac:dyDescent="0.25">
      <c r="A18" s="13">
        <f t="shared" si="1"/>
        <v>8</v>
      </c>
      <c r="B18" s="26"/>
      <c r="C18" s="26"/>
      <c r="D18" s="27"/>
      <c r="E18" s="27"/>
      <c r="F18" s="27"/>
      <c r="G18" s="53"/>
      <c r="H18" s="29"/>
      <c r="I18" s="14"/>
      <c r="J18" s="35"/>
      <c r="K18" s="38">
        <f t="shared" si="2"/>
        <v>0</v>
      </c>
      <c r="L18" s="44"/>
      <c r="M18" s="16">
        <f t="shared" si="3"/>
        <v>0</v>
      </c>
      <c r="N18" s="59"/>
      <c r="O18" s="60"/>
      <c r="P18" s="17">
        <f t="shared" si="0"/>
        <v>0</v>
      </c>
      <c r="Q18" s="17"/>
      <c r="R18" s="18"/>
    </row>
    <row r="19" spans="1:18" s="5" customFormat="1" ht="15" x14ac:dyDescent="0.25">
      <c r="A19" s="13">
        <f t="shared" si="1"/>
        <v>9</v>
      </c>
      <c r="B19" s="26"/>
      <c r="C19" s="26"/>
      <c r="D19" s="27"/>
      <c r="E19" s="27"/>
      <c r="F19" s="27"/>
      <c r="G19" s="53"/>
      <c r="H19" s="29"/>
      <c r="I19" s="14"/>
      <c r="J19" s="35"/>
      <c r="K19" s="38">
        <f t="shared" si="2"/>
        <v>0</v>
      </c>
      <c r="L19" s="44"/>
      <c r="M19" s="16">
        <f t="shared" si="3"/>
        <v>0</v>
      </c>
      <c r="N19" s="59"/>
      <c r="O19" s="60"/>
      <c r="P19" s="17">
        <f t="shared" si="0"/>
        <v>0</v>
      </c>
      <c r="Q19" s="17"/>
      <c r="R19" s="18"/>
    </row>
    <row r="20" spans="1:18" s="5" customFormat="1" ht="15" x14ac:dyDescent="0.25">
      <c r="A20" s="13">
        <f t="shared" si="1"/>
        <v>10</v>
      </c>
      <c r="B20" s="26"/>
      <c r="C20" s="26"/>
      <c r="D20" s="27"/>
      <c r="E20" s="27"/>
      <c r="F20" s="27"/>
      <c r="G20" s="53"/>
      <c r="H20" s="29"/>
      <c r="I20" s="14"/>
      <c r="J20" s="35"/>
      <c r="K20" s="38">
        <f t="shared" si="2"/>
        <v>0</v>
      </c>
      <c r="L20" s="44"/>
      <c r="M20" s="16">
        <f t="shared" si="3"/>
        <v>0</v>
      </c>
      <c r="N20" s="59"/>
      <c r="O20" s="60"/>
      <c r="P20" s="17">
        <f t="shared" si="0"/>
        <v>0</v>
      </c>
      <c r="Q20" s="17"/>
      <c r="R20" s="18"/>
    </row>
    <row r="21" spans="1:18" s="5" customFormat="1" ht="15" x14ac:dyDescent="0.25">
      <c r="A21" s="13">
        <f t="shared" si="1"/>
        <v>11</v>
      </c>
      <c r="B21" s="26"/>
      <c r="C21" s="26"/>
      <c r="D21" s="27"/>
      <c r="E21" s="27"/>
      <c r="F21" s="27"/>
      <c r="G21" s="53"/>
      <c r="H21" s="29"/>
      <c r="I21" s="14"/>
      <c r="J21" s="35"/>
      <c r="K21" s="38">
        <f t="shared" si="2"/>
        <v>0</v>
      </c>
      <c r="L21" s="44"/>
      <c r="M21" s="16">
        <f t="shared" si="3"/>
        <v>0</v>
      </c>
      <c r="N21" s="59"/>
      <c r="O21" s="60"/>
      <c r="P21" s="17">
        <f t="shared" si="0"/>
        <v>0</v>
      </c>
      <c r="Q21" s="17"/>
      <c r="R21" s="18"/>
    </row>
    <row r="22" spans="1:18" s="5" customFormat="1" ht="15" x14ac:dyDescent="0.25">
      <c r="A22" s="13">
        <f t="shared" si="1"/>
        <v>12</v>
      </c>
      <c r="B22" s="26"/>
      <c r="C22" s="26"/>
      <c r="D22" s="27"/>
      <c r="E22" s="27"/>
      <c r="F22" s="27"/>
      <c r="G22" s="53"/>
      <c r="H22" s="29"/>
      <c r="I22" s="14"/>
      <c r="J22" s="35"/>
      <c r="K22" s="38">
        <f t="shared" si="2"/>
        <v>0</v>
      </c>
      <c r="L22" s="44"/>
      <c r="M22" s="16">
        <f t="shared" si="3"/>
        <v>0</v>
      </c>
      <c r="N22" s="59"/>
      <c r="O22" s="60"/>
      <c r="P22" s="17">
        <f t="shared" si="0"/>
        <v>0</v>
      </c>
      <c r="Q22" s="17"/>
      <c r="R22" s="18"/>
    </row>
    <row r="23" spans="1:18" s="5" customFormat="1" ht="15" x14ac:dyDescent="0.25">
      <c r="A23" s="13">
        <f t="shared" si="1"/>
        <v>13</v>
      </c>
      <c r="B23" s="26"/>
      <c r="C23" s="26"/>
      <c r="D23" s="27"/>
      <c r="E23" s="27"/>
      <c r="F23" s="27"/>
      <c r="G23" s="53"/>
      <c r="H23" s="29"/>
      <c r="I23" s="14"/>
      <c r="J23" s="35"/>
      <c r="K23" s="38">
        <f t="shared" si="2"/>
        <v>0</v>
      </c>
      <c r="L23" s="44"/>
      <c r="M23" s="16">
        <f t="shared" si="3"/>
        <v>0</v>
      </c>
      <c r="N23" s="59"/>
      <c r="O23" s="60"/>
      <c r="P23" s="17">
        <f t="shared" si="0"/>
        <v>0</v>
      </c>
      <c r="Q23" s="17"/>
      <c r="R23" s="18"/>
    </row>
    <row r="24" spans="1:18" s="5" customFormat="1" ht="15" x14ac:dyDescent="0.25">
      <c r="A24" s="13">
        <f t="shared" si="1"/>
        <v>14</v>
      </c>
      <c r="B24" s="26"/>
      <c r="C24" s="26"/>
      <c r="D24" s="27"/>
      <c r="E24" s="27"/>
      <c r="F24" s="27"/>
      <c r="G24" s="53"/>
      <c r="H24" s="29"/>
      <c r="I24" s="14"/>
      <c r="J24" s="35"/>
      <c r="K24" s="38">
        <f t="shared" si="2"/>
        <v>0</v>
      </c>
      <c r="L24" s="44"/>
      <c r="M24" s="16">
        <f t="shared" si="3"/>
        <v>0</v>
      </c>
      <c r="N24" s="59"/>
      <c r="O24" s="60"/>
      <c r="P24" s="17">
        <f t="shared" si="0"/>
        <v>0</v>
      </c>
      <c r="Q24" s="17"/>
      <c r="R24" s="18"/>
    </row>
    <row r="25" spans="1:18" s="5" customFormat="1" ht="15" x14ac:dyDescent="0.25">
      <c r="A25" s="13">
        <f t="shared" si="1"/>
        <v>15</v>
      </c>
      <c r="B25" s="26"/>
      <c r="C25" s="26"/>
      <c r="D25" s="27"/>
      <c r="E25" s="27"/>
      <c r="F25" s="27"/>
      <c r="G25" s="53"/>
      <c r="H25" s="29"/>
      <c r="I25" s="14"/>
      <c r="J25" s="35"/>
      <c r="K25" s="38">
        <f t="shared" si="2"/>
        <v>0</v>
      </c>
      <c r="L25" s="44"/>
      <c r="M25" s="16">
        <f t="shared" si="3"/>
        <v>0</v>
      </c>
      <c r="N25" s="59"/>
      <c r="O25" s="60"/>
      <c r="P25" s="17">
        <f t="shared" si="0"/>
        <v>0</v>
      </c>
      <c r="Q25" s="17"/>
      <c r="R25" s="18"/>
    </row>
    <row r="26" spans="1:18" s="5" customFormat="1" ht="15" x14ac:dyDescent="0.25">
      <c r="A26" s="13">
        <f t="shared" si="1"/>
        <v>16</v>
      </c>
      <c r="B26" s="26"/>
      <c r="C26" s="26"/>
      <c r="D26" s="27"/>
      <c r="E26" s="27"/>
      <c r="F26" s="27"/>
      <c r="G26" s="53"/>
      <c r="H26" s="29"/>
      <c r="I26" s="14"/>
      <c r="J26" s="35"/>
      <c r="K26" s="38">
        <f t="shared" si="2"/>
        <v>0</v>
      </c>
      <c r="L26" s="44"/>
      <c r="M26" s="16">
        <f t="shared" si="3"/>
        <v>0</v>
      </c>
      <c r="N26" s="59"/>
      <c r="O26" s="60"/>
      <c r="P26" s="17">
        <f t="shared" si="0"/>
        <v>0</v>
      </c>
      <c r="Q26" s="17"/>
      <c r="R26" s="18"/>
    </row>
    <row r="27" spans="1:18" s="5" customFormat="1" ht="15" x14ac:dyDescent="0.25">
      <c r="A27" s="13">
        <f t="shared" si="1"/>
        <v>17</v>
      </c>
      <c r="B27" s="26"/>
      <c r="C27" s="26"/>
      <c r="D27" s="27"/>
      <c r="E27" s="27"/>
      <c r="F27" s="27"/>
      <c r="G27" s="53"/>
      <c r="H27" s="29"/>
      <c r="I27" s="14"/>
      <c r="J27" s="35"/>
      <c r="K27" s="38">
        <f t="shared" si="2"/>
        <v>0</v>
      </c>
      <c r="L27" s="44"/>
      <c r="M27" s="16">
        <f t="shared" si="3"/>
        <v>0</v>
      </c>
      <c r="N27" s="59"/>
      <c r="O27" s="60"/>
      <c r="P27" s="17">
        <f t="shared" si="0"/>
        <v>0</v>
      </c>
      <c r="Q27" s="17"/>
      <c r="R27" s="18"/>
    </row>
    <row r="28" spans="1:18" s="5" customFormat="1" ht="15" x14ac:dyDescent="0.25">
      <c r="A28" s="13">
        <f t="shared" si="1"/>
        <v>18</v>
      </c>
      <c r="B28" s="26"/>
      <c r="C28" s="26"/>
      <c r="D28" s="27"/>
      <c r="E28" s="27"/>
      <c r="F28" s="27"/>
      <c r="G28" s="53"/>
      <c r="H28" s="29"/>
      <c r="I28" s="14"/>
      <c r="J28" s="35"/>
      <c r="K28" s="38">
        <f t="shared" si="2"/>
        <v>0</v>
      </c>
      <c r="L28" s="44"/>
      <c r="M28" s="16">
        <f t="shared" si="3"/>
        <v>0</v>
      </c>
      <c r="N28" s="59"/>
      <c r="O28" s="60"/>
      <c r="P28" s="17">
        <f t="shared" si="0"/>
        <v>0</v>
      </c>
      <c r="Q28" s="17"/>
      <c r="R28" s="18"/>
    </row>
    <row r="29" spans="1:18" s="5" customFormat="1" ht="15" x14ac:dyDescent="0.25">
      <c r="A29" s="13">
        <f t="shared" si="1"/>
        <v>19</v>
      </c>
      <c r="B29" s="26"/>
      <c r="C29" s="26"/>
      <c r="D29" s="27"/>
      <c r="E29" s="27"/>
      <c r="F29" s="27"/>
      <c r="G29" s="53"/>
      <c r="H29" s="29"/>
      <c r="I29" s="14"/>
      <c r="J29" s="35"/>
      <c r="K29" s="38">
        <f t="shared" si="2"/>
        <v>0</v>
      </c>
      <c r="L29" s="44"/>
      <c r="M29" s="16">
        <f t="shared" si="3"/>
        <v>0</v>
      </c>
      <c r="N29" s="59"/>
      <c r="O29" s="60"/>
      <c r="P29" s="17">
        <f t="shared" si="0"/>
        <v>0</v>
      </c>
      <c r="Q29" s="17"/>
      <c r="R29" s="18"/>
    </row>
    <row r="30" spans="1:18" s="5" customFormat="1" ht="15" x14ac:dyDescent="0.25">
      <c r="A30" s="13">
        <f t="shared" si="1"/>
        <v>20</v>
      </c>
      <c r="B30" s="26"/>
      <c r="C30" s="26"/>
      <c r="D30" s="27"/>
      <c r="E30" s="27"/>
      <c r="F30" s="27"/>
      <c r="G30" s="53"/>
      <c r="H30" s="29"/>
      <c r="I30" s="14"/>
      <c r="J30" s="35"/>
      <c r="K30" s="38">
        <f t="shared" si="2"/>
        <v>0</v>
      </c>
      <c r="L30" s="44"/>
      <c r="M30" s="16">
        <f t="shared" si="3"/>
        <v>0</v>
      </c>
      <c r="N30" s="59"/>
      <c r="O30" s="60"/>
      <c r="P30" s="17">
        <f t="shared" si="0"/>
        <v>0</v>
      </c>
      <c r="Q30" s="17"/>
      <c r="R30" s="18"/>
    </row>
    <row r="31" spans="1:18" s="5" customFormat="1" ht="15" x14ac:dyDescent="0.25">
      <c r="A31" s="13">
        <f t="shared" si="1"/>
        <v>21</v>
      </c>
      <c r="B31" s="26"/>
      <c r="C31" s="26"/>
      <c r="D31" s="27"/>
      <c r="E31" s="27"/>
      <c r="F31" s="27"/>
      <c r="G31" s="53"/>
      <c r="H31" s="29"/>
      <c r="I31" s="14"/>
      <c r="J31" s="35"/>
      <c r="K31" s="38">
        <f t="shared" si="2"/>
        <v>0</v>
      </c>
      <c r="L31" s="44"/>
      <c r="M31" s="16">
        <f t="shared" si="3"/>
        <v>0</v>
      </c>
      <c r="N31" s="59"/>
      <c r="O31" s="60"/>
      <c r="P31" s="17">
        <f t="shared" si="0"/>
        <v>0</v>
      </c>
      <c r="Q31" s="17"/>
      <c r="R31" s="18"/>
    </row>
    <row r="32" spans="1:18" s="5" customFormat="1" ht="15" x14ac:dyDescent="0.25">
      <c r="A32" s="13">
        <f t="shared" si="1"/>
        <v>22</v>
      </c>
      <c r="B32" s="26"/>
      <c r="C32" s="26"/>
      <c r="D32" s="27"/>
      <c r="E32" s="27"/>
      <c r="F32" s="27"/>
      <c r="G32" s="53"/>
      <c r="H32" s="29"/>
      <c r="I32" s="14"/>
      <c r="J32" s="35"/>
      <c r="K32" s="38">
        <f t="shared" si="2"/>
        <v>0</v>
      </c>
      <c r="L32" s="44"/>
      <c r="M32" s="16">
        <f t="shared" si="3"/>
        <v>0</v>
      </c>
      <c r="N32" s="59"/>
      <c r="O32" s="60"/>
      <c r="P32" s="17">
        <f t="shared" si="0"/>
        <v>0</v>
      </c>
      <c r="Q32" s="17"/>
      <c r="R32" s="18"/>
    </row>
    <row r="33" spans="1:18" s="5" customFormat="1" ht="15" x14ac:dyDescent="0.25">
      <c r="A33" s="13">
        <f t="shared" si="1"/>
        <v>23</v>
      </c>
      <c r="B33" s="26"/>
      <c r="C33" s="26"/>
      <c r="D33" s="28"/>
      <c r="E33" s="28"/>
      <c r="F33" s="28"/>
      <c r="G33" s="53"/>
      <c r="H33" s="26"/>
      <c r="I33" s="19"/>
      <c r="J33" s="36"/>
      <c r="K33" s="38">
        <f t="shared" si="2"/>
        <v>0</v>
      </c>
      <c r="L33" s="45"/>
      <c r="M33" s="16">
        <f t="shared" si="3"/>
        <v>0</v>
      </c>
      <c r="N33" s="59"/>
      <c r="O33" s="60"/>
      <c r="P33" s="17">
        <f t="shared" si="0"/>
        <v>0</v>
      </c>
      <c r="Q33" s="17"/>
      <c r="R33" s="18"/>
    </row>
    <row r="34" spans="1:18" s="5" customFormat="1" ht="15.65" customHeight="1" x14ac:dyDescent="0.25">
      <c r="A34" s="13">
        <f t="shared" si="1"/>
        <v>24</v>
      </c>
      <c r="B34" s="26"/>
      <c r="C34" s="26"/>
      <c r="D34" s="28"/>
      <c r="E34" s="28"/>
      <c r="F34" s="28"/>
      <c r="G34" s="54"/>
      <c r="H34" s="26"/>
      <c r="I34" s="19"/>
      <c r="J34" s="36"/>
      <c r="K34" s="38">
        <f t="shared" si="2"/>
        <v>0</v>
      </c>
      <c r="L34" s="45"/>
      <c r="M34" s="16">
        <f t="shared" si="3"/>
        <v>0</v>
      </c>
      <c r="N34" s="59"/>
      <c r="O34" s="60"/>
      <c r="P34" s="17">
        <f t="shared" si="0"/>
        <v>0</v>
      </c>
      <c r="Q34" s="17"/>
      <c r="R34" s="18"/>
    </row>
    <row r="35" spans="1:18" s="5" customFormat="1" ht="15.65" customHeight="1" x14ac:dyDescent="0.25">
      <c r="A35" s="93">
        <v>25</v>
      </c>
      <c r="B35" s="94"/>
      <c r="C35" s="94"/>
      <c r="D35" s="95"/>
      <c r="E35" s="95"/>
      <c r="F35" s="95"/>
      <c r="G35" s="54"/>
      <c r="H35" s="94"/>
      <c r="I35" s="96"/>
      <c r="J35" s="97"/>
      <c r="K35" s="38">
        <f t="shared" si="2"/>
        <v>0</v>
      </c>
      <c r="L35" s="98"/>
      <c r="M35" s="16">
        <f t="shared" si="3"/>
        <v>0</v>
      </c>
      <c r="N35" s="102"/>
      <c r="O35" s="103"/>
      <c r="P35" s="100"/>
      <c r="Q35" s="100"/>
      <c r="R35" s="101"/>
    </row>
    <row r="36" spans="1:18" s="5" customFormat="1" ht="15.65" customHeight="1" thickBot="1" x14ac:dyDescent="0.3">
      <c r="A36" s="221" t="s">
        <v>44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3"/>
      <c r="M36" s="23">
        <f>SUM(M11:M35)</f>
        <v>2000</v>
      </c>
      <c r="N36" s="61"/>
      <c r="O36" s="62"/>
      <c r="P36" s="24">
        <f t="shared" si="0"/>
        <v>0</v>
      </c>
      <c r="Q36" s="24"/>
      <c r="R36" s="25"/>
    </row>
    <row r="37" spans="1:18" s="5" customFormat="1" x14ac:dyDescent="0.35">
      <c r="K37" s="47"/>
      <c r="L37" s="47"/>
      <c r="N37" s="57"/>
      <c r="O37" s="55"/>
    </row>
    <row r="38" spans="1:18" s="5" customFormat="1" x14ac:dyDescent="0.35">
      <c r="K38" s="47"/>
      <c r="L38" s="47"/>
      <c r="N38" s="57"/>
      <c r="O38" s="55"/>
    </row>
    <row r="39" spans="1:18" s="5" customFormat="1" x14ac:dyDescent="0.35">
      <c r="K39" s="47"/>
      <c r="L39" s="47"/>
      <c r="N39" s="57"/>
      <c r="O39" s="55"/>
    </row>
    <row r="40" spans="1:18" s="5" customFormat="1" x14ac:dyDescent="0.35">
      <c r="K40" s="47"/>
      <c r="L40" s="47"/>
      <c r="N40" s="57"/>
      <c r="O40" s="55"/>
    </row>
    <row r="41" spans="1:18" s="5" customFormat="1" x14ac:dyDescent="0.35">
      <c r="K41" s="47"/>
      <c r="L41" s="47"/>
      <c r="N41" s="57"/>
      <c r="O41" s="55"/>
    </row>
    <row r="42" spans="1:18" s="5" customFormat="1" x14ac:dyDescent="0.35">
      <c r="K42" s="47"/>
      <c r="L42" s="47"/>
      <c r="N42" s="57"/>
      <c r="O42" s="55"/>
    </row>
    <row r="43" spans="1:18" s="5" customFormat="1" x14ac:dyDescent="0.35">
      <c r="K43" s="47"/>
      <c r="L43" s="47"/>
      <c r="N43" s="57"/>
      <c r="O43" s="55"/>
    </row>
    <row r="44" spans="1:18" s="5" customFormat="1" x14ac:dyDescent="0.35">
      <c r="K44" s="47"/>
      <c r="L44" s="47"/>
      <c r="N44" s="57"/>
      <c r="O44" s="55"/>
    </row>
    <row r="45" spans="1:18" s="5" customFormat="1" x14ac:dyDescent="0.35">
      <c r="K45" s="47"/>
      <c r="L45" s="47"/>
      <c r="N45" s="57"/>
      <c r="O45" s="55"/>
    </row>
    <row r="46" spans="1:18" s="5" customFormat="1" x14ac:dyDescent="0.35">
      <c r="K46" s="47"/>
      <c r="L46" s="47"/>
      <c r="N46" s="57"/>
      <c r="O46" s="55"/>
    </row>
    <row r="47" spans="1:18" s="5" customFormat="1" x14ac:dyDescent="0.35">
      <c r="K47" s="47"/>
      <c r="L47" s="47"/>
      <c r="N47" s="57"/>
      <c r="O47" s="55"/>
    </row>
    <row r="48" spans="1:18" s="5" customFormat="1" x14ac:dyDescent="0.35">
      <c r="K48" s="47"/>
      <c r="L48" s="47"/>
      <c r="N48" s="57"/>
      <c r="O48" s="55"/>
    </row>
    <row r="49" spans="1:19" s="5" customFormat="1" x14ac:dyDescent="0.35">
      <c r="K49" s="47"/>
      <c r="L49" s="47"/>
      <c r="N49" s="57"/>
      <c r="O49" s="55"/>
    </row>
    <row r="50" spans="1:19" s="5" customFormat="1" x14ac:dyDescent="0.35">
      <c r="K50" s="47"/>
      <c r="L50" s="47"/>
      <c r="N50" s="57"/>
      <c r="O50" s="55"/>
    </row>
    <row r="51" spans="1:19" s="5" customFormat="1" x14ac:dyDescent="0.35">
      <c r="K51" s="47"/>
      <c r="L51" s="47"/>
      <c r="N51" s="57"/>
      <c r="O51" s="55"/>
    </row>
    <row r="52" spans="1:19" s="5" customFormat="1" x14ac:dyDescent="0.35">
      <c r="K52" s="47"/>
      <c r="L52" s="47"/>
      <c r="N52" s="57"/>
      <c r="O52" s="55"/>
    </row>
    <row r="53" spans="1:19" s="5" customFormat="1" x14ac:dyDescent="0.35">
      <c r="K53" s="47"/>
      <c r="L53" s="47"/>
      <c r="N53" s="57"/>
      <c r="O53" s="55"/>
    </row>
    <row r="54" spans="1:19" s="5" customFormat="1" x14ac:dyDescent="0.35">
      <c r="K54" s="47"/>
      <c r="L54" s="47"/>
      <c r="N54" s="57"/>
      <c r="O54" s="55"/>
    </row>
    <row r="55" spans="1:19" s="5" customFormat="1" x14ac:dyDescent="0.35">
      <c r="K55" s="47"/>
      <c r="L55" s="47"/>
      <c r="N55" s="57"/>
      <c r="O55" s="55"/>
    </row>
    <row r="56" spans="1:19" s="5" customFormat="1" x14ac:dyDescent="0.35">
      <c r="K56" s="47"/>
      <c r="L56" s="47"/>
      <c r="N56" s="57"/>
      <c r="O56" s="55"/>
    </row>
    <row r="57" spans="1:19" s="5" customFormat="1" x14ac:dyDescent="0.35">
      <c r="K57" s="47"/>
      <c r="L57" s="47"/>
      <c r="N57" s="57"/>
      <c r="O57" s="55"/>
    </row>
    <row r="58" spans="1:19" s="5" customFormat="1" x14ac:dyDescent="0.35">
      <c r="K58" s="47"/>
      <c r="L58" s="47"/>
      <c r="N58" s="57"/>
      <c r="O58" s="55"/>
    </row>
    <row r="59" spans="1:19" s="5" customFormat="1" x14ac:dyDescent="0.35">
      <c r="K59" s="47"/>
      <c r="L59" s="47"/>
      <c r="N59" s="57"/>
      <c r="O59" s="55"/>
    </row>
    <row r="60" spans="1:19" s="5" customFormat="1" x14ac:dyDescent="0.35">
      <c r="K60" s="47"/>
      <c r="L60" s="47"/>
      <c r="N60" s="57"/>
      <c r="O60" s="55"/>
    </row>
    <row r="61" spans="1:19" s="5" customFormat="1" x14ac:dyDescent="0.35">
      <c r="K61" s="47"/>
      <c r="L61" s="47"/>
      <c r="N61" s="57"/>
      <c r="O61" s="55"/>
    </row>
    <row r="62" spans="1:19" s="5" customForma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47"/>
      <c r="L62" s="47"/>
      <c r="M62" s="2"/>
      <c r="N62" s="57"/>
      <c r="O62" s="55"/>
      <c r="P62" s="2"/>
      <c r="Q62" s="2"/>
      <c r="R62" s="2"/>
      <c r="S62" s="2"/>
    </row>
  </sheetData>
  <mergeCells count="4">
    <mergeCell ref="D9:G9"/>
    <mergeCell ref="A7:B7"/>
    <mergeCell ref="A36:L36"/>
    <mergeCell ref="C7:F7"/>
  </mergeCells>
  <pageMargins left="0.25" right="0.25" top="0.75" bottom="0.75" header="0.3" footer="0.3"/>
  <pageSetup paperSize="9" scale="45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[1]Istruzioni!#REF!</xm:f>
          </x14:formula1>
          <xm:sqref>B37:C37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showGridLines="0" tabSelected="1" zoomScale="85" zoomScaleNormal="85" workbookViewId="0">
      <selection activeCell="C14" sqref="C14"/>
    </sheetView>
  </sheetViews>
  <sheetFormatPr defaultColWidth="9.1796875" defaultRowHeight="14.5" x14ac:dyDescent="0.35"/>
  <cols>
    <col min="1" max="1" width="5.1796875" style="2" customWidth="1"/>
    <col min="2" max="3" width="29.81640625" style="2" customWidth="1"/>
    <col min="4" max="4" width="16.1796875" style="2" customWidth="1"/>
    <col min="5" max="5" width="11.7265625" style="2" customWidth="1"/>
    <col min="6" max="6" width="13.7265625" style="2" customWidth="1"/>
    <col min="7" max="7" width="35.453125" style="2" customWidth="1"/>
    <col min="8" max="9" width="12.26953125" style="2" customWidth="1"/>
    <col min="10" max="10" width="15.54296875" style="2" customWidth="1"/>
    <col min="11" max="11" width="16.26953125" style="47" customWidth="1"/>
    <col min="12" max="14" width="15.54296875" style="2" customWidth="1"/>
    <col min="15" max="16384" width="9.1796875" style="2"/>
  </cols>
  <sheetData>
    <row r="1" spans="1:14" ht="15" x14ac:dyDescent="0.25">
      <c r="K1" s="2"/>
    </row>
    <row r="2" spans="1:14" ht="15" x14ac:dyDescent="0.25">
      <c r="K2" s="2"/>
    </row>
    <row r="3" spans="1:14" ht="15" x14ac:dyDescent="0.25">
      <c r="K3" s="2"/>
    </row>
    <row r="4" spans="1:14" ht="15" x14ac:dyDescent="0.25">
      <c r="K4" s="2"/>
    </row>
    <row r="7" spans="1:14" ht="18.75" x14ac:dyDescent="0.3">
      <c r="A7" s="198" t="s">
        <v>21</v>
      </c>
      <c r="B7" s="198"/>
      <c r="C7" s="189" t="s">
        <v>16</v>
      </c>
      <c r="D7" s="190"/>
      <c r="E7" s="190"/>
      <c r="F7" s="190"/>
      <c r="G7" s="191"/>
    </row>
    <row r="8" spans="1:14" ht="16.5" thickBot="1" x14ac:dyDescent="0.3">
      <c r="B8" s="188"/>
      <c r="C8" s="188"/>
      <c r="D8" s="188"/>
      <c r="E8" s="188"/>
      <c r="F8" s="188"/>
      <c r="G8" s="188"/>
      <c r="H8" s="188"/>
      <c r="I8" s="188"/>
      <c r="J8" s="188"/>
      <c r="K8" s="41"/>
    </row>
    <row r="9" spans="1:14" s="5" customFormat="1" ht="15.75" thickBot="1" x14ac:dyDescent="0.3">
      <c r="D9" s="192" t="s">
        <v>8</v>
      </c>
      <c r="E9" s="193"/>
      <c r="F9" s="194"/>
      <c r="G9" s="4"/>
      <c r="H9" s="4"/>
      <c r="I9" s="4"/>
      <c r="J9" s="4"/>
      <c r="K9" s="42"/>
      <c r="L9" s="4"/>
      <c r="M9" s="4"/>
      <c r="N9" s="4"/>
    </row>
    <row r="10" spans="1:14" s="5" customFormat="1" ht="79" customHeight="1" thickBot="1" x14ac:dyDescent="0.4">
      <c r="A10" s="6" t="s">
        <v>7</v>
      </c>
      <c r="B10" s="7" t="s">
        <v>63</v>
      </c>
      <c r="C10" s="7" t="s">
        <v>105</v>
      </c>
      <c r="D10" s="8" t="s">
        <v>3</v>
      </c>
      <c r="E10" s="8" t="s">
        <v>2</v>
      </c>
      <c r="F10" s="8" t="s">
        <v>4</v>
      </c>
      <c r="G10" s="7" t="s">
        <v>5</v>
      </c>
      <c r="H10" s="7" t="s">
        <v>14</v>
      </c>
      <c r="I10" s="9" t="s">
        <v>15</v>
      </c>
      <c r="J10" s="7" t="s">
        <v>27</v>
      </c>
      <c r="K10" s="43" t="s">
        <v>28</v>
      </c>
      <c r="L10" s="10" t="s">
        <v>11</v>
      </c>
      <c r="M10" s="11" t="s">
        <v>12</v>
      </c>
      <c r="N10" s="7" t="s">
        <v>19</v>
      </c>
    </row>
    <row r="11" spans="1:14" s="5" customFormat="1" ht="30" x14ac:dyDescent="0.25">
      <c r="A11" s="30">
        <v>1</v>
      </c>
      <c r="B11" s="110" t="s">
        <v>6</v>
      </c>
      <c r="C11" s="110" t="s">
        <v>100</v>
      </c>
      <c r="D11" s="122" t="s">
        <v>33</v>
      </c>
      <c r="E11" s="122">
        <v>23</v>
      </c>
      <c r="F11" s="123">
        <v>43918</v>
      </c>
      <c r="G11" s="129" t="s">
        <v>35</v>
      </c>
      <c r="H11" s="114">
        <v>12</v>
      </c>
      <c r="I11" s="119">
        <v>250</v>
      </c>
      <c r="J11" s="114">
        <f t="shared" ref="J11:J35" si="0">+I11*H11</f>
        <v>3000</v>
      </c>
      <c r="K11" s="126">
        <v>600</v>
      </c>
      <c r="L11" s="116">
        <f t="shared" ref="L11:L34" si="1">+K11+J11</f>
        <v>3600</v>
      </c>
      <c r="M11" s="127">
        <v>43951</v>
      </c>
      <c r="N11" s="118">
        <v>3600</v>
      </c>
    </row>
    <row r="12" spans="1:14" s="5" customFormat="1" ht="15.65" customHeight="1" x14ac:dyDescent="0.25">
      <c r="A12" s="13">
        <f t="shared" ref="A12:A34" si="2">+A11+1</f>
        <v>2</v>
      </c>
      <c r="B12" s="26"/>
      <c r="C12" s="26"/>
      <c r="D12" s="27"/>
      <c r="E12" s="27"/>
      <c r="F12" s="27"/>
      <c r="G12" s="29"/>
      <c r="H12" s="14"/>
      <c r="I12" s="35"/>
      <c r="J12" s="38">
        <f t="shared" si="0"/>
        <v>0</v>
      </c>
      <c r="K12" s="44"/>
      <c r="L12" s="16">
        <f t="shared" si="1"/>
        <v>0</v>
      </c>
      <c r="M12" s="17"/>
      <c r="N12" s="18"/>
    </row>
    <row r="13" spans="1:14" s="5" customFormat="1" ht="15.65" customHeight="1" x14ac:dyDescent="0.25">
      <c r="A13" s="13">
        <f t="shared" si="2"/>
        <v>3</v>
      </c>
      <c r="B13" s="26"/>
      <c r="C13" s="26"/>
      <c r="D13" s="27"/>
      <c r="E13" s="27"/>
      <c r="F13" s="27"/>
      <c r="G13" s="29"/>
      <c r="H13" s="14"/>
      <c r="I13" s="35"/>
      <c r="J13" s="38">
        <f t="shared" si="0"/>
        <v>0</v>
      </c>
      <c r="K13" s="44"/>
      <c r="L13" s="16">
        <f t="shared" si="1"/>
        <v>0</v>
      </c>
      <c r="M13" s="17"/>
      <c r="N13" s="18"/>
    </row>
    <row r="14" spans="1:14" s="5" customFormat="1" ht="15.65" customHeight="1" x14ac:dyDescent="0.25">
      <c r="A14" s="13">
        <f t="shared" si="2"/>
        <v>4</v>
      </c>
      <c r="B14" s="26"/>
      <c r="C14" s="26"/>
      <c r="D14" s="27"/>
      <c r="E14" s="27"/>
      <c r="F14" s="27"/>
      <c r="G14" s="29"/>
      <c r="H14" s="14"/>
      <c r="I14" s="35"/>
      <c r="J14" s="38">
        <f t="shared" si="0"/>
        <v>0</v>
      </c>
      <c r="K14" s="44"/>
      <c r="L14" s="16">
        <f t="shared" si="1"/>
        <v>0</v>
      </c>
      <c r="M14" s="17"/>
      <c r="N14" s="18"/>
    </row>
    <row r="15" spans="1:14" s="5" customFormat="1" ht="15.65" customHeight="1" x14ac:dyDescent="0.25">
      <c r="A15" s="13">
        <f t="shared" si="2"/>
        <v>5</v>
      </c>
      <c r="B15" s="26"/>
      <c r="C15" s="26"/>
      <c r="D15" s="27"/>
      <c r="E15" s="27"/>
      <c r="F15" s="27"/>
      <c r="G15" s="29"/>
      <c r="H15" s="14"/>
      <c r="I15" s="35"/>
      <c r="J15" s="38">
        <f t="shared" si="0"/>
        <v>0</v>
      </c>
      <c r="K15" s="44"/>
      <c r="L15" s="16">
        <f t="shared" si="1"/>
        <v>0</v>
      </c>
      <c r="M15" s="17"/>
      <c r="N15" s="18"/>
    </row>
    <row r="16" spans="1:14" s="5" customFormat="1" ht="15" x14ac:dyDescent="0.25">
      <c r="A16" s="13">
        <f t="shared" si="2"/>
        <v>6</v>
      </c>
      <c r="B16" s="26"/>
      <c r="C16" s="26"/>
      <c r="D16" s="27"/>
      <c r="E16" s="27"/>
      <c r="F16" s="27"/>
      <c r="G16" s="29"/>
      <c r="H16" s="14"/>
      <c r="I16" s="35"/>
      <c r="J16" s="38">
        <f t="shared" si="0"/>
        <v>0</v>
      </c>
      <c r="K16" s="44"/>
      <c r="L16" s="16">
        <f t="shared" si="1"/>
        <v>0</v>
      </c>
      <c r="M16" s="17"/>
      <c r="N16" s="18"/>
    </row>
    <row r="17" spans="1:14" s="5" customFormat="1" ht="15" x14ac:dyDescent="0.25">
      <c r="A17" s="13">
        <f t="shared" si="2"/>
        <v>7</v>
      </c>
      <c r="B17" s="26"/>
      <c r="C17" s="26"/>
      <c r="D17" s="27"/>
      <c r="E17" s="27"/>
      <c r="F17" s="27"/>
      <c r="G17" s="29"/>
      <c r="H17" s="14"/>
      <c r="I17" s="35"/>
      <c r="J17" s="38">
        <f t="shared" si="0"/>
        <v>0</v>
      </c>
      <c r="K17" s="44"/>
      <c r="L17" s="16">
        <f t="shared" si="1"/>
        <v>0</v>
      </c>
      <c r="M17" s="17"/>
      <c r="N17" s="18"/>
    </row>
    <row r="18" spans="1:14" s="5" customFormat="1" ht="15" x14ac:dyDescent="0.25">
      <c r="A18" s="13">
        <f t="shared" si="2"/>
        <v>8</v>
      </c>
      <c r="B18" s="26"/>
      <c r="C18" s="26"/>
      <c r="D18" s="27"/>
      <c r="E18" s="27"/>
      <c r="F18" s="27"/>
      <c r="G18" s="29"/>
      <c r="H18" s="14"/>
      <c r="I18" s="35"/>
      <c r="J18" s="38">
        <f t="shared" si="0"/>
        <v>0</v>
      </c>
      <c r="K18" s="44"/>
      <c r="L18" s="16">
        <f t="shared" si="1"/>
        <v>0</v>
      </c>
      <c r="M18" s="17"/>
      <c r="N18" s="18"/>
    </row>
    <row r="19" spans="1:14" s="5" customFormat="1" ht="15" x14ac:dyDescent="0.25">
      <c r="A19" s="13">
        <f t="shared" si="2"/>
        <v>9</v>
      </c>
      <c r="B19" s="26"/>
      <c r="C19" s="26"/>
      <c r="D19" s="27"/>
      <c r="E19" s="27"/>
      <c r="F19" s="27"/>
      <c r="G19" s="29"/>
      <c r="H19" s="14"/>
      <c r="I19" s="35"/>
      <c r="J19" s="38">
        <f t="shared" si="0"/>
        <v>0</v>
      </c>
      <c r="K19" s="44"/>
      <c r="L19" s="16">
        <f t="shared" si="1"/>
        <v>0</v>
      </c>
      <c r="M19" s="17"/>
      <c r="N19" s="18"/>
    </row>
    <row r="20" spans="1:14" s="5" customFormat="1" ht="15" x14ac:dyDescent="0.25">
      <c r="A20" s="13">
        <f t="shared" si="2"/>
        <v>10</v>
      </c>
      <c r="B20" s="26"/>
      <c r="C20" s="26"/>
      <c r="D20" s="27"/>
      <c r="E20" s="27"/>
      <c r="F20" s="27"/>
      <c r="G20" s="29"/>
      <c r="H20" s="14"/>
      <c r="I20" s="35"/>
      <c r="J20" s="38">
        <f t="shared" si="0"/>
        <v>0</v>
      </c>
      <c r="K20" s="44"/>
      <c r="L20" s="16">
        <f t="shared" si="1"/>
        <v>0</v>
      </c>
      <c r="M20" s="17"/>
      <c r="N20" s="18"/>
    </row>
    <row r="21" spans="1:14" s="5" customFormat="1" ht="15" x14ac:dyDescent="0.25">
      <c r="A21" s="13">
        <f t="shared" si="2"/>
        <v>11</v>
      </c>
      <c r="B21" s="26"/>
      <c r="C21" s="26"/>
      <c r="D21" s="27"/>
      <c r="E21" s="27"/>
      <c r="F21" s="27"/>
      <c r="G21" s="29"/>
      <c r="H21" s="14"/>
      <c r="I21" s="35"/>
      <c r="J21" s="38">
        <f t="shared" si="0"/>
        <v>0</v>
      </c>
      <c r="K21" s="44"/>
      <c r="L21" s="16">
        <f t="shared" si="1"/>
        <v>0</v>
      </c>
      <c r="M21" s="17"/>
      <c r="N21" s="18"/>
    </row>
    <row r="22" spans="1:14" s="5" customFormat="1" ht="15" x14ac:dyDescent="0.25">
      <c r="A22" s="13">
        <f t="shared" si="2"/>
        <v>12</v>
      </c>
      <c r="B22" s="26"/>
      <c r="C22" s="26"/>
      <c r="D22" s="27"/>
      <c r="E22" s="27"/>
      <c r="F22" s="27"/>
      <c r="G22" s="29"/>
      <c r="H22" s="14"/>
      <c r="I22" s="35"/>
      <c r="J22" s="38">
        <f t="shared" si="0"/>
        <v>0</v>
      </c>
      <c r="K22" s="44"/>
      <c r="L22" s="16">
        <f t="shared" si="1"/>
        <v>0</v>
      </c>
      <c r="M22" s="17"/>
      <c r="N22" s="18"/>
    </row>
    <row r="23" spans="1:14" s="5" customFormat="1" ht="15" x14ac:dyDescent="0.25">
      <c r="A23" s="13">
        <f t="shared" si="2"/>
        <v>13</v>
      </c>
      <c r="B23" s="26"/>
      <c r="C23" s="26"/>
      <c r="D23" s="27"/>
      <c r="E23" s="27"/>
      <c r="F23" s="27"/>
      <c r="G23" s="29"/>
      <c r="H23" s="14"/>
      <c r="I23" s="35"/>
      <c r="J23" s="38">
        <f t="shared" si="0"/>
        <v>0</v>
      </c>
      <c r="K23" s="44"/>
      <c r="L23" s="16">
        <f t="shared" si="1"/>
        <v>0</v>
      </c>
      <c r="M23" s="17"/>
      <c r="N23" s="18"/>
    </row>
    <row r="24" spans="1:14" s="5" customFormat="1" ht="15" x14ac:dyDescent="0.25">
      <c r="A24" s="13">
        <f t="shared" si="2"/>
        <v>14</v>
      </c>
      <c r="B24" s="26"/>
      <c r="C24" s="26"/>
      <c r="D24" s="27"/>
      <c r="E24" s="27"/>
      <c r="F24" s="27"/>
      <c r="G24" s="29"/>
      <c r="H24" s="14"/>
      <c r="I24" s="35"/>
      <c r="J24" s="38">
        <f t="shared" si="0"/>
        <v>0</v>
      </c>
      <c r="K24" s="44"/>
      <c r="L24" s="16">
        <f t="shared" si="1"/>
        <v>0</v>
      </c>
      <c r="M24" s="17"/>
      <c r="N24" s="18"/>
    </row>
    <row r="25" spans="1:14" s="5" customFormat="1" ht="15" x14ac:dyDescent="0.25">
      <c r="A25" s="13">
        <f t="shared" si="2"/>
        <v>15</v>
      </c>
      <c r="B25" s="26"/>
      <c r="C25" s="26"/>
      <c r="D25" s="27"/>
      <c r="E25" s="27"/>
      <c r="F25" s="27"/>
      <c r="G25" s="29"/>
      <c r="H25" s="14"/>
      <c r="I25" s="35"/>
      <c r="J25" s="38">
        <f t="shared" si="0"/>
        <v>0</v>
      </c>
      <c r="K25" s="44"/>
      <c r="L25" s="16">
        <f t="shared" si="1"/>
        <v>0</v>
      </c>
      <c r="M25" s="17"/>
      <c r="N25" s="18"/>
    </row>
    <row r="26" spans="1:14" s="5" customFormat="1" ht="15" x14ac:dyDescent="0.25">
      <c r="A26" s="13">
        <f t="shared" si="2"/>
        <v>16</v>
      </c>
      <c r="B26" s="26"/>
      <c r="C26" s="26"/>
      <c r="D26" s="27"/>
      <c r="E26" s="27"/>
      <c r="F26" s="27"/>
      <c r="G26" s="29"/>
      <c r="H26" s="14"/>
      <c r="I26" s="35"/>
      <c r="J26" s="38">
        <f t="shared" si="0"/>
        <v>0</v>
      </c>
      <c r="K26" s="44"/>
      <c r="L26" s="16">
        <f t="shared" si="1"/>
        <v>0</v>
      </c>
      <c r="M26" s="17"/>
      <c r="N26" s="18"/>
    </row>
    <row r="27" spans="1:14" s="5" customFormat="1" ht="15" x14ac:dyDescent="0.25">
      <c r="A27" s="13">
        <f t="shared" si="2"/>
        <v>17</v>
      </c>
      <c r="B27" s="26"/>
      <c r="C27" s="26"/>
      <c r="D27" s="27"/>
      <c r="E27" s="27"/>
      <c r="F27" s="27"/>
      <c r="G27" s="29"/>
      <c r="H27" s="14"/>
      <c r="I27" s="35"/>
      <c r="J27" s="38">
        <f t="shared" si="0"/>
        <v>0</v>
      </c>
      <c r="K27" s="44"/>
      <c r="L27" s="16">
        <f t="shared" si="1"/>
        <v>0</v>
      </c>
      <c r="M27" s="17"/>
      <c r="N27" s="18"/>
    </row>
    <row r="28" spans="1:14" s="5" customFormat="1" ht="15" x14ac:dyDescent="0.25">
      <c r="A28" s="13">
        <f t="shared" si="2"/>
        <v>18</v>
      </c>
      <c r="B28" s="26"/>
      <c r="C28" s="26"/>
      <c r="D28" s="27"/>
      <c r="E28" s="27"/>
      <c r="F28" s="27"/>
      <c r="G28" s="29"/>
      <c r="H28" s="14"/>
      <c r="I28" s="35"/>
      <c r="J28" s="38">
        <f t="shared" si="0"/>
        <v>0</v>
      </c>
      <c r="K28" s="44"/>
      <c r="L28" s="16">
        <f t="shared" si="1"/>
        <v>0</v>
      </c>
      <c r="M28" s="17"/>
      <c r="N28" s="18"/>
    </row>
    <row r="29" spans="1:14" s="5" customFormat="1" ht="15" x14ac:dyDescent="0.25">
      <c r="A29" s="13">
        <f t="shared" si="2"/>
        <v>19</v>
      </c>
      <c r="B29" s="26"/>
      <c r="C29" s="26"/>
      <c r="D29" s="27"/>
      <c r="E29" s="27"/>
      <c r="F29" s="27"/>
      <c r="G29" s="29"/>
      <c r="H29" s="14"/>
      <c r="I29" s="35"/>
      <c r="J29" s="38">
        <f t="shared" si="0"/>
        <v>0</v>
      </c>
      <c r="K29" s="44"/>
      <c r="L29" s="16">
        <f t="shared" si="1"/>
        <v>0</v>
      </c>
      <c r="M29" s="17"/>
      <c r="N29" s="18"/>
    </row>
    <row r="30" spans="1:14" s="5" customFormat="1" ht="15" x14ac:dyDescent="0.25">
      <c r="A30" s="13">
        <f t="shared" si="2"/>
        <v>20</v>
      </c>
      <c r="B30" s="26"/>
      <c r="C30" s="26"/>
      <c r="D30" s="27"/>
      <c r="E30" s="27"/>
      <c r="F30" s="27"/>
      <c r="G30" s="29"/>
      <c r="H30" s="14"/>
      <c r="I30" s="35"/>
      <c r="J30" s="38">
        <f t="shared" si="0"/>
        <v>0</v>
      </c>
      <c r="K30" s="44"/>
      <c r="L30" s="16">
        <f t="shared" si="1"/>
        <v>0</v>
      </c>
      <c r="M30" s="17"/>
      <c r="N30" s="18"/>
    </row>
    <row r="31" spans="1:14" s="5" customFormat="1" ht="15" x14ac:dyDescent="0.25">
      <c r="A31" s="13">
        <f t="shared" si="2"/>
        <v>21</v>
      </c>
      <c r="B31" s="26"/>
      <c r="C31" s="26"/>
      <c r="D31" s="27"/>
      <c r="E31" s="27"/>
      <c r="F31" s="27"/>
      <c r="G31" s="29"/>
      <c r="H31" s="14"/>
      <c r="I31" s="35"/>
      <c r="J31" s="38">
        <f t="shared" si="0"/>
        <v>0</v>
      </c>
      <c r="K31" s="44"/>
      <c r="L31" s="16">
        <f t="shared" si="1"/>
        <v>0</v>
      </c>
      <c r="M31" s="17"/>
      <c r="N31" s="18"/>
    </row>
    <row r="32" spans="1:14" s="5" customFormat="1" ht="15" x14ac:dyDescent="0.25">
      <c r="A32" s="13">
        <f t="shared" si="2"/>
        <v>22</v>
      </c>
      <c r="B32" s="26"/>
      <c r="C32" s="26"/>
      <c r="D32" s="27"/>
      <c r="E32" s="27"/>
      <c r="F32" s="27"/>
      <c r="G32" s="29"/>
      <c r="H32" s="14"/>
      <c r="I32" s="35"/>
      <c r="J32" s="38">
        <f t="shared" si="0"/>
        <v>0</v>
      </c>
      <c r="K32" s="44"/>
      <c r="L32" s="16">
        <f t="shared" si="1"/>
        <v>0</v>
      </c>
      <c r="M32" s="17"/>
      <c r="N32" s="18"/>
    </row>
    <row r="33" spans="1:14" s="5" customFormat="1" ht="15" x14ac:dyDescent="0.25">
      <c r="A33" s="13">
        <f t="shared" si="2"/>
        <v>23</v>
      </c>
      <c r="B33" s="26"/>
      <c r="C33" s="26"/>
      <c r="D33" s="28"/>
      <c r="E33" s="28"/>
      <c r="F33" s="28"/>
      <c r="G33" s="26"/>
      <c r="H33" s="19"/>
      <c r="I33" s="36"/>
      <c r="J33" s="39">
        <f t="shared" si="0"/>
        <v>0</v>
      </c>
      <c r="K33" s="45"/>
      <c r="L33" s="16">
        <f t="shared" si="1"/>
        <v>0</v>
      </c>
      <c r="M33" s="17"/>
      <c r="N33" s="18"/>
    </row>
    <row r="34" spans="1:14" s="5" customFormat="1" ht="15.65" customHeight="1" x14ac:dyDescent="0.35">
      <c r="A34" s="13">
        <f t="shared" si="2"/>
        <v>24</v>
      </c>
      <c r="B34" s="26"/>
      <c r="C34" s="26"/>
      <c r="D34" s="28"/>
      <c r="E34" s="28"/>
      <c r="F34" s="28"/>
      <c r="G34" s="26"/>
      <c r="H34" s="19"/>
      <c r="I34" s="36"/>
      <c r="J34" s="39">
        <f t="shared" si="0"/>
        <v>0</v>
      </c>
      <c r="K34" s="45"/>
      <c r="L34" s="16">
        <f t="shared" si="1"/>
        <v>0</v>
      </c>
      <c r="M34" s="17"/>
      <c r="N34" s="18"/>
    </row>
    <row r="35" spans="1:14" s="5" customFormat="1" ht="15.65" customHeight="1" x14ac:dyDescent="0.35">
      <c r="A35" s="93">
        <v>25</v>
      </c>
      <c r="B35" s="26"/>
      <c r="C35" s="26"/>
      <c r="D35" s="95"/>
      <c r="E35" s="95"/>
      <c r="F35" s="95"/>
      <c r="G35" s="94"/>
      <c r="H35" s="96"/>
      <c r="I35" s="97"/>
      <c r="J35" s="39">
        <f t="shared" si="0"/>
        <v>0</v>
      </c>
      <c r="K35" s="98"/>
      <c r="L35" s="99"/>
      <c r="M35" s="100"/>
      <c r="N35" s="101"/>
    </row>
    <row r="36" spans="1:14" s="5" customFormat="1" ht="15.65" customHeight="1" thickBot="1" x14ac:dyDescent="0.4">
      <c r="A36" s="12"/>
      <c r="B36" s="224" t="s">
        <v>44</v>
      </c>
      <c r="C36" s="222"/>
      <c r="D36" s="222"/>
      <c r="E36" s="222"/>
      <c r="F36" s="222"/>
      <c r="G36" s="222"/>
      <c r="H36" s="222"/>
      <c r="I36" s="222"/>
      <c r="J36" s="40">
        <f>SUM(J11:J35)</f>
        <v>3000</v>
      </c>
      <c r="K36" s="40">
        <f t="shared" ref="K36:M36" si="3">SUM(K11:K35)</f>
        <v>600</v>
      </c>
      <c r="L36" s="40">
        <f t="shared" si="3"/>
        <v>3600</v>
      </c>
      <c r="M36" s="40">
        <f t="shared" si="3"/>
        <v>43951</v>
      </c>
      <c r="N36" s="25"/>
    </row>
    <row r="37" spans="1:14" s="5" customFormat="1" x14ac:dyDescent="0.35">
      <c r="K37" s="47"/>
    </row>
    <row r="38" spans="1:14" s="5" customFormat="1" x14ac:dyDescent="0.35">
      <c r="K38" s="47"/>
    </row>
    <row r="39" spans="1:14" s="5" customFormat="1" x14ac:dyDescent="0.35">
      <c r="K39" s="47"/>
    </row>
    <row r="40" spans="1:14" s="5" customFormat="1" x14ac:dyDescent="0.35">
      <c r="K40" s="47"/>
    </row>
    <row r="41" spans="1:14" s="5" customFormat="1" x14ac:dyDescent="0.35">
      <c r="K41" s="47"/>
    </row>
    <row r="42" spans="1:14" s="5" customFormat="1" x14ac:dyDescent="0.35">
      <c r="K42" s="47"/>
    </row>
    <row r="43" spans="1:14" s="5" customFormat="1" x14ac:dyDescent="0.35">
      <c r="K43" s="47"/>
    </row>
    <row r="44" spans="1:14" s="5" customFormat="1" x14ac:dyDescent="0.35">
      <c r="K44" s="47"/>
    </row>
    <row r="45" spans="1:14" s="5" customFormat="1" x14ac:dyDescent="0.35">
      <c r="K45" s="47"/>
    </row>
    <row r="46" spans="1:14" s="5" customFormat="1" x14ac:dyDescent="0.35">
      <c r="K46" s="47"/>
    </row>
    <row r="47" spans="1:14" s="5" customFormat="1" x14ac:dyDescent="0.35">
      <c r="K47" s="47"/>
    </row>
    <row r="48" spans="1:14" s="5" customFormat="1" x14ac:dyDescent="0.35">
      <c r="K48" s="47"/>
    </row>
    <row r="49" spans="1:14" s="5" customFormat="1" x14ac:dyDescent="0.35">
      <c r="K49" s="47"/>
    </row>
    <row r="50" spans="1:14" s="5" customFormat="1" x14ac:dyDescent="0.35">
      <c r="K50" s="47"/>
    </row>
    <row r="51" spans="1:14" s="5" customFormat="1" x14ac:dyDescent="0.35">
      <c r="K51" s="47"/>
    </row>
    <row r="52" spans="1:14" s="5" customFormat="1" x14ac:dyDescent="0.35">
      <c r="K52" s="47"/>
    </row>
    <row r="53" spans="1:14" s="5" customFormat="1" x14ac:dyDescent="0.35">
      <c r="K53" s="47"/>
    </row>
    <row r="54" spans="1:14" s="5" customFormat="1" x14ac:dyDescent="0.35">
      <c r="K54" s="47"/>
    </row>
    <row r="55" spans="1:14" s="5" customFormat="1" x14ac:dyDescent="0.35">
      <c r="K55" s="47"/>
    </row>
    <row r="56" spans="1:14" s="5" customFormat="1" x14ac:dyDescent="0.35">
      <c r="K56" s="47"/>
    </row>
    <row r="57" spans="1:14" s="5" customFormat="1" x14ac:dyDescent="0.35">
      <c r="K57" s="47"/>
    </row>
    <row r="58" spans="1:14" s="5" customFormat="1" x14ac:dyDescent="0.35">
      <c r="K58" s="47"/>
    </row>
    <row r="59" spans="1:14" s="5" customFormat="1" x14ac:dyDescent="0.35">
      <c r="K59" s="47"/>
    </row>
    <row r="60" spans="1:14" s="5" customFormat="1" x14ac:dyDescent="0.35">
      <c r="K60" s="47"/>
    </row>
    <row r="61" spans="1:14" s="5" customForma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47"/>
      <c r="L61" s="2"/>
      <c r="M61" s="2"/>
      <c r="N61" s="2"/>
    </row>
  </sheetData>
  <mergeCells count="5">
    <mergeCell ref="A7:B7"/>
    <mergeCell ref="C7:G7"/>
    <mergeCell ref="B8:J8"/>
    <mergeCell ref="D9:F9"/>
    <mergeCell ref="B36:I36"/>
  </mergeCells>
  <pageMargins left="0.25" right="0.25" top="0.75" bottom="0.75" header="0.3" footer="0.3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[1]Istruzioni!#REF!</xm:f>
          </x14:formula1>
          <xm:sqref>B37:C37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2</vt:i4>
      </vt:variant>
    </vt:vector>
  </HeadingPairs>
  <TitlesOfParts>
    <vt:vector size="11" baseType="lpstr">
      <vt:lpstr>Copertina</vt:lpstr>
      <vt:lpstr>Riepilogo</vt:lpstr>
      <vt:lpstr>A_Risorse Umane interne</vt:lpstr>
      <vt:lpstr>B_Risorse umane esterne</vt:lpstr>
      <vt:lpstr>C_Viaggi, vitto e alloggio</vt:lpstr>
      <vt:lpstr>D_ Spese per destinatari</vt:lpstr>
      <vt:lpstr>E_Acquisto Beni e servizi</vt:lpstr>
      <vt:lpstr>F_Locali e attrezzature</vt:lpstr>
      <vt:lpstr>G_Altri costi</vt:lpstr>
      <vt:lpstr>'B_Risorse umane esterne'!Area_stampa</vt:lpstr>
      <vt:lpstr>'D_ Spese per destinatari'!Area_stampa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2020-01-31T10:38:53Z</dcterms:created>
  <dcterms:modified xsi:type="dcterms:W3CDTF">2021-02-11T09:04:36Z</dcterms:modified>
</cp:coreProperties>
</file>